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8960" windowHeight="7470"/>
  </bookViews>
  <sheets>
    <sheet name="Форма №1 " sheetId="1" r:id="rId1"/>
  </sheets>
  <calcPr calcId="124519"/>
</workbook>
</file>

<file path=xl/calcChain.xml><?xml version="1.0" encoding="utf-8"?>
<calcChain xmlns="http://schemas.openxmlformats.org/spreadsheetml/2006/main">
  <c r="T16" i="1"/>
  <c r="T22"/>
  <c r="T24"/>
  <c r="T69"/>
  <c r="T70"/>
  <c r="S16"/>
  <c r="S22"/>
  <c r="S24"/>
  <c r="S69"/>
  <c r="S70"/>
  <c r="AB16"/>
  <c r="AB22"/>
  <c r="AB24"/>
  <c r="AB69"/>
  <c r="AB70"/>
  <c r="AA16"/>
  <c r="AA22"/>
  <c r="AA24"/>
  <c r="AA69"/>
  <c r="AA70"/>
  <c r="Z16"/>
  <c r="Z22"/>
  <c r="Z24"/>
  <c r="Z69"/>
  <c r="Z70"/>
  <c r="Y16"/>
  <c r="Y22"/>
  <c r="Y24"/>
  <c r="Y69"/>
  <c r="Y70"/>
  <c r="Q16"/>
  <c r="M16" s="1"/>
  <c r="Q22"/>
  <c r="M22"/>
  <c r="M24"/>
  <c r="M69"/>
  <c r="M70"/>
  <c r="Q24"/>
  <c r="Q69"/>
  <c r="L16"/>
  <c r="H16" s="1"/>
  <c r="H22"/>
  <c r="H24"/>
  <c r="H69"/>
  <c r="L22"/>
  <c r="L24"/>
  <c r="L69"/>
  <c r="K69"/>
  <c r="H70"/>
  <c r="Y20"/>
  <c r="Y18"/>
  <c r="R69"/>
  <c r="R22" s="1"/>
  <c r="P24"/>
  <c r="P22"/>
  <c r="P20"/>
  <c r="P18"/>
  <c r="P16"/>
  <c r="K22"/>
  <c r="G69"/>
  <c r="G22" s="1"/>
  <c r="F69"/>
  <c r="F22" s="1"/>
  <c r="D69"/>
  <c r="D22" s="1"/>
  <c r="D24" l="1"/>
  <c r="D16" s="1"/>
  <c r="F24"/>
  <c r="F16" s="1"/>
  <c r="G24"/>
  <c r="G16" s="1"/>
  <c r="K24"/>
  <c r="K16" s="1"/>
  <c r="R24"/>
  <c r="R16" s="1"/>
  <c r="M20"/>
  <c r="F20"/>
  <c r="R20"/>
  <c r="D20" l="1"/>
  <c r="E20"/>
  <c r="G18"/>
  <c r="G20"/>
  <c r="M18"/>
  <c r="K18"/>
  <c r="S18"/>
  <c r="F18"/>
  <c r="R18"/>
  <c r="H18"/>
  <c r="K20" l="1"/>
  <c r="E18"/>
  <c r="D18"/>
  <c r="H20"/>
  <c r="S20" l="1"/>
</calcChain>
</file>

<file path=xl/sharedStrings.xml><?xml version="1.0" encoding="utf-8"?>
<sst xmlns="http://schemas.openxmlformats.org/spreadsheetml/2006/main" count="1456" uniqueCount="134">
  <si>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</si>
  <si>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</si>
  <si>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</si>
  <si>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</si>
  <si>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</si>
  <si>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</si>
  <si>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</si>
  <si>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</si>
  <si>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</si>
  <si>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</si>
  <si>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</si>
  <si>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</si>
  <si>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</si>
  <si>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</si>
  <si>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</si>
  <si>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</si>
  <si>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</si>
  <si>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</si>
  <si>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</si>
  <si>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</si>
  <si>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</si>
  <si>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</si>
  <si>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</si>
  <si>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</si>
  <si>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</si>
  <si>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</si>
  <si>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</si>
  <si>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</si>
  <si>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</si>
  <si>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</si>
  <si>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</si>
  <si>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</si>
  <si>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</si>
  <si>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</si>
  <si>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</si>
  <si>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</si>
  <si>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</si>
  <si>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</si>
  <si>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</si>
  <si>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</si>
  <si>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</si>
  <si>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</si>
  <si>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</si>
  <si>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</si>
  <si>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</si>
  <si>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</si>
  <si>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</si>
  <si>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</si>
  <si>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</si>
  <si>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</si>
  <si>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</si>
  <si>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</si>
  <si>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</si>
  <si>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</si>
  <si>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</si>
  <si>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</si>
  <si>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</si>
  <si>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</si>
  <si>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</si>
  <si>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</si>
  <si>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</si>
  <si>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</si>
  <si>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</si>
  <si>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</si>
  <si>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</si>
  <si>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</si>
  <si>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</si>
  <si>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</si>
  <si>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</si>
  <si>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</si>
  <si>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</si>
  <si>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</si>
  <si>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</si>
  <si>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</si>
  <si>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</si>
  <si>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</si>
  <si>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</si>
  <si>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</si>
  <si>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</si>
  <si>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</si>
  <si>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</si>
  <si>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</si>
  <si>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</si>
  <si>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</si>
  <si>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</si>
  <si>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</si>
  <si>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</si>
  <si>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</si>
  <si>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</si>
  <si>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</si>
  <si>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</si>
  <si>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</si>
  <si>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</si>
  <si>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</si>
  <si>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</si>
  <si>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</si>
  <si>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</si>
  <si>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%</t>
  </si>
  <si>
    <t xml:space="preserve">млн.рублей ( с НДС) </t>
  </si>
  <si>
    <t>иных источников финансирования</t>
  </si>
  <si>
    <t>средств ,полученных от оказания услуг,реализации товаров по регулируемым государством ценам(тарифам)</t>
  </si>
  <si>
    <t xml:space="preserve">бюджетов субъектов Российской Федерации и муниципальных образований </t>
  </si>
  <si>
    <t xml:space="preserve">федерального бюджета </t>
  </si>
  <si>
    <t xml:space="preserve">Общий объем финансирования,в том числе за счет: </t>
  </si>
  <si>
    <t xml:space="preserve">иных источников ыфинансирования </t>
  </si>
  <si>
    <t>средств,полученных от оказания услуг,реализации товаров по регулируемым государством ценам (тарифам)</t>
  </si>
  <si>
    <t xml:space="preserve">бюджетов субъектов Российской Федерации имуниципальных образований </t>
  </si>
  <si>
    <t>Общий объем финансирования,в том числе за счет:</t>
  </si>
  <si>
    <t>Факт</t>
  </si>
  <si>
    <t xml:space="preserve">План </t>
  </si>
  <si>
    <t xml:space="preserve">Причины отклонений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</si>
  <si>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
млн.рублей (с НДС)</t>
  </si>
  <si>
    <t>Оценка полной стоимости инвестиционного проекта в прогнозных ценах соответствующих лет,
млн.рублей (с НДС)</t>
  </si>
  <si>
    <t xml:space="preserve">Идентификатор инвестиционного проекта </t>
  </si>
  <si>
    <t>Наименование инвестиционного проекта(группы инвестиционных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</si>
  <si>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</si>
  <si>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</si>
  <si>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 xml:space="preserve">полное наименование субъекта электроэнергетики </t>
  </si>
  <si>
    <t>Форма 1.Отчет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</si>
  <si>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Директор МУП "ШГЭС"                                                            А.Б. Россейкин</t>
  </si>
  <si>
    <t>Начальник ПТО                                                                              И.П. Ушкова</t>
  </si>
  <si>
    <t>за  2020 год</t>
  </si>
  <si>
    <t>Финансирование капитальных вложений 2020 года, млн.рублей (с НДС)</t>
  </si>
  <si>
    <t>1.6.1.</t>
  </si>
  <si>
    <t>Покупка автоподъемника  АПТ-18 на ГАЗ-3309</t>
  </si>
  <si>
    <t>К_01-АПТ-18</t>
  </si>
  <si>
    <t>Фактический объем финансирования капитальных вложений на 01.01.2020г,
млн.рублей (с НДС)</t>
  </si>
  <si>
    <t>Остаток финансирования капитальных вложений на 01.01.2020 в прогнозных ценах соответствующих лет, млн.рублей (с НДС)</t>
  </si>
  <si>
    <t xml:space="preserve">Отклонение от плана финансирования капитальных вложений 2020 года </t>
  </si>
  <si>
    <t>Остаток финансирования капитальных вложений на 01.01.2021 года в прогнозных ценах соответствующих лет, млн.рублей (с НДС)</t>
  </si>
  <si>
    <t>Направление финансирования на реализацию проекта инвестиционной программы не возможно, в связи с Постановлением о возбуждении исполнительного производства по взысканию просроченной задолжности ФСК ЕЭС. В связи с чем выполнение этапа инвестиционной программы не представляется возможным.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</si>
  <si>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</si>
  <si>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                                                                  Отчет о реализации инвестиционной программы: Муниципальное унитарное предприятие "Шумерлинские городские электрические сети" </t>
  </si>
  <si>
    <t>Год раскрытия информации:  2021 год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</si>
</sst>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0_р_._-;\-* #,##0.000_р_._-;_-* &quot;-&quot;??_р_._-;_-@_-"/>
    <numFmt numFmtId="165" formatCode="0.00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0" fillId="0" borderId="0"/>
  </cellStyleXfs>
  <cellXfs count="95">
    <xf numFmtId="0" fontId="0" fillId="0" borderId="0" xfId="0"/>
    <xf numFmtId="0" fontId="0" fillId="0" borderId="0" xfId="0" applyFill="1"/>
    <xf numFmtId="0" fontId="2" fillId="2" borderId="2" xfId="0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 wrapText="1"/>
    </xf>
    <xf numFmtId="49" fontId="2" fillId="2" borderId="2" xfId="2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center" vertical="center" wrapText="1"/>
    </xf>
    <xf numFmtId="2" fontId="5" fillId="0" borderId="2" xfId="2" applyNumberFormat="1" applyFont="1" applyFill="1" applyBorder="1" applyAlignment="1">
      <alignment horizontal="center" wrapText="1"/>
    </xf>
    <xf numFmtId="49" fontId="8" fillId="0" borderId="2" xfId="2" applyNumberFormat="1" applyFont="1" applyFill="1" applyBorder="1" applyAlignment="1">
      <alignment horizontal="center"/>
    </xf>
    <xf numFmtId="49" fontId="9" fillId="0" borderId="4" xfId="2" applyNumberFormat="1" applyFont="1" applyFill="1" applyBorder="1" applyAlignment="1">
      <alignment horizontal="center"/>
    </xf>
    <xf numFmtId="2" fontId="9" fillId="0" borderId="2" xfId="2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/>
    </xf>
    <xf numFmtId="165" fontId="3" fillId="3" borderId="0" xfId="3" applyNumberFormat="1" applyFont="1" applyFill="1" applyAlignment="1">
      <alignment horizontal="center" vertical="center"/>
    </xf>
    <xf numFmtId="2" fontId="11" fillId="3" borderId="4" xfId="2" applyNumberFormat="1" applyFont="1" applyFill="1" applyBorder="1" applyAlignment="1">
      <alignment horizontal="center" wrapText="1"/>
    </xf>
    <xf numFmtId="49" fontId="2" fillId="3" borderId="2" xfId="2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center" wrapText="1"/>
    </xf>
    <xf numFmtId="165" fontId="3" fillId="3" borderId="2" xfId="1" applyNumberFormat="1" applyFont="1" applyFill="1" applyBorder="1" applyAlignment="1">
      <alignment horizontal="center" vertical="center" wrapText="1"/>
    </xf>
    <xf numFmtId="165" fontId="2" fillId="3" borderId="2" xfId="2" applyNumberFormat="1" applyFont="1" applyFill="1" applyBorder="1" applyAlignment="1">
      <alignment horizontal="center" wrapText="1"/>
    </xf>
    <xf numFmtId="165" fontId="2" fillId="3" borderId="2" xfId="2" applyNumberFormat="1" applyFont="1" applyFill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textRotation="90" wrapText="1"/>
    </xf>
    <xf numFmtId="0" fontId="8" fillId="0" borderId="2" xfId="0" applyFont="1" applyBorder="1" applyAlignment="1">
      <alignment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0" xfId="0" applyFont="1"/>
    <xf numFmtId="0" fontId="12" fillId="0" borderId="0" xfId="0" applyFont="1" applyAlignment="1">
      <alignment horizontal="left"/>
    </xf>
    <xf numFmtId="0" fontId="12" fillId="0" borderId="0" xfId="0" applyFont="1"/>
    <xf numFmtId="0" fontId="13" fillId="2" borderId="0" xfId="0" applyFont="1" applyFill="1"/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3" fillId="3" borderId="0" xfId="0" applyFont="1" applyFill="1"/>
    <xf numFmtId="0" fontId="13" fillId="0" borderId="0" xfId="0" applyFont="1" applyFill="1"/>
    <xf numFmtId="49" fontId="2" fillId="0" borderId="2" xfId="2" applyNumberFormat="1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 wrapText="1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/>
    </xf>
    <xf numFmtId="165" fontId="2" fillId="0" borderId="2" xfId="2" applyNumberFormat="1" applyFont="1" applyFill="1" applyBorder="1" applyAlignment="1">
      <alignment horizontal="center" wrapText="1"/>
    </xf>
    <xf numFmtId="165" fontId="5" fillId="0" borderId="2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/>
    </xf>
    <xf numFmtId="0" fontId="2" fillId="0" borderId="2" xfId="2" applyFont="1" applyFill="1" applyBorder="1" applyAlignment="1">
      <alignment horizontal="left" wrapText="1"/>
    </xf>
    <xf numFmtId="2" fontId="3" fillId="0" borderId="4" xfId="2" applyNumberFormat="1" applyFont="1" applyFill="1" applyBorder="1" applyAlignment="1">
      <alignment horizontal="left" wrapText="1"/>
    </xf>
    <xf numFmtId="0" fontId="8" fillId="0" borderId="2" xfId="2" applyFont="1" applyFill="1" applyBorder="1" applyAlignment="1">
      <alignment horizontal="left" wrapText="1"/>
    </xf>
    <xf numFmtId="2" fontId="7" fillId="0" borderId="2" xfId="0" applyNumberFormat="1" applyFont="1" applyFill="1" applyBorder="1" applyAlignment="1">
      <alignment horizontal="left" wrapText="1"/>
    </xf>
    <xf numFmtId="0" fontId="2" fillId="2" borderId="2" xfId="2" applyFont="1" applyFill="1" applyBorder="1" applyAlignment="1">
      <alignment horizontal="left" wrapText="1"/>
    </xf>
    <xf numFmtId="165" fontId="0" fillId="0" borderId="0" xfId="0" applyNumberFormat="1"/>
    <xf numFmtId="165" fontId="7" fillId="0" borderId="2" xfId="1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/>
    </xf>
    <xf numFmtId="165" fontId="7" fillId="4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center"/>
    </xf>
    <xf numFmtId="10" fontId="8" fillId="3" borderId="2" xfId="0" applyNumberFormat="1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 wrapText="1"/>
    </xf>
    <xf numFmtId="0" fontId="2" fillId="2" borderId="2" xfId="2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165" fontId="2" fillId="3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/>
    </xf>
    <xf numFmtId="10" fontId="8" fillId="2" borderId="2" xfId="0" applyNumberFormat="1" applyFont="1" applyFill="1" applyBorder="1" applyAlignment="1">
      <alignment horizontal="center"/>
    </xf>
    <xf numFmtId="0" fontId="8" fillId="5" borderId="2" xfId="0" applyFont="1" applyFill="1" applyBorder="1"/>
    <xf numFmtId="0" fontId="8" fillId="5" borderId="2" xfId="0" applyFont="1" applyFill="1" applyBorder="1" applyAlignment="1">
      <alignment horizontal="center"/>
    </xf>
    <xf numFmtId="165" fontId="8" fillId="5" borderId="2" xfId="0" applyNumberFormat="1" applyFont="1" applyFill="1" applyBorder="1" applyAlignment="1">
      <alignment horizontal="center"/>
    </xf>
    <xf numFmtId="10" fontId="8" fillId="5" borderId="2" xfId="0" applyNumberFormat="1" applyFont="1" applyFill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/>
    <xf numFmtId="0" fontId="8" fillId="0" borderId="5" xfId="0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textRotation="90" wrapText="1"/>
    </xf>
    <xf numFmtId="0" fontId="8" fillId="0" borderId="6" xfId="0" applyFont="1" applyBorder="1" applyAlignment="1">
      <alignment horizontal="center" textRotation="90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textRotation="90" wrapText="1"/>
    </xf>
    <xf numFmtId="0" fontId="12" fillId="0" borderId="0" xfId="0" applyFont="1" applyAlignment="1"/>
    <xf numFmtId="0" fontId="0" fillId="0" borderId="0" xfId="0" applyAlignment="1"/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/>
  </cellXfs>
  <cellStyles count="4">
    <cellStyle name="Обычный" xfId="0" builtinId="0"/>
    <cellStyle name="Обычный 3 2" xfId="3"/>
    <cellStyle name="Обычный 7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GQ143"/>
  <sheetViews>
    <sheetView tabSelected="1" zoomScale="80" zoomScaleNormal="80" workbookViewId="0">
      <selection activeCell="Q5" sqref="Q5"/>
    </sheetView>
  </sheetViews>
  <sheetFormatPr defaultRowHeight="15"/>
  <cols>
    <col min="1" max="1" width="7.28515625" customWidth="1"/>
    <col min="2" max="2" width="43.7109375" customWidth="1"/>
    <col min="3" max="3" width="16.28515625" customWidth="1"/>
    <col min="4" max="4" width="12.140625" customWidth="1"/>
    <col min="5" max="5" width="11" customWidth="1"/>
    <col min="6" max="6" width="10.28515625" customWidth="1"/>
    <col min="18" max="18" width="14" customWidth="1"/>
    <col min="19" max="19" width="10.140625" customWidth="1"/>
    <col min="20" max="20" width="11.28515625" customWidth="1"/>
    <col min="21" max="21" width="9.5703125" customWidth="1"/>
    <col min="22" max="22" width="8.140625" customWidth="1"/>
    <col min="25" max="25" width="10.28515625" customWidth="1"/>
    <col min="27" max="27" width="10" customWidth="1"/>
    <col min="29" max="29" width="15.28515625" customWidth="1"/>
  </cols>
  <sheetData>
    <row r="3" spans="1:199">
      <c r="A3" s="28"/>
      <c r="B3" s="28" t="s">
        <v>118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</row>
    <row r="4" spans="1:199">
      <c r="A4" s="28"/>
      <c r="B4" s="28"/>
      <c r="C4" s="28"/>
      <c r="D4" s="28"/>
      <c r="E4" s="28"/>
      <c r="F4" s="89" t="s">
        <v>121</v>
      </c>
      <c r="G4" s="90"/>
      <c r="H4" s="90"/>
      <c r="I4" s="90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pans="1:199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</row>
    <row r="6" spans="1:199">
      <c r="A6" s="28"/>
      <c r="B6" s="89" t="s">
        <v>132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</row>
    <row r="7" spans="1:199">
      <c r="A7" s="28"/>
      <c r="B7" s="28"/>
      <c r="C7" s="28"/>
      <c r="D7" s="28"/>
      <c r="E7" s="28"/>
      <c r="F7" s="28"/>
      <c r="G7" s="26" t="s">
        <v>117</v>
      </c>
      <c r="H7" s="26"/>
      <c r="I7" s="26"/>
      <c r="J7" s="26"/>
      <c r="K7" s="26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</row>
    <row r="8" spans="1:199">
      <c r="E8" s="89" t="s">
        <v>133</v>
      </c>
      <c r="F8" s="90"/>
      <c r="G8" s="90"/>
      <c r="H8" s="90"/>
      <c r="I8" s="90"/>
      <c r="J8" s="28"/>
    </row>
    <row r="9" spans="1:199" ht="22.9" customHeight="1">
      <c r="B9" s="91" t="s">
        <v>131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199">
      <c r="G10" s="93" t="s">
        <v>116</v>
      </c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</row>
    <row r="12" spans="1:199" ht="84" customHeight="1">
      <c r="A12" s="78" t="s">
        <v>115</v>
      </c>
      <c r="B12" s="75" t="s">
        <v>114</v>
      </c>
      <c r="C12" s="75" t="s">
        <v>113</v>
      </c>
      <c r="D12" s="75" t="s">
        <v>112</v>
      </c>
      <c r="E12" s="75" t="s">
        <v>111</v>
      </c>
      <c r="F12" s="75" t="s">
        <v>126</v>
      </c>
      <c r="G12" s="75" t="s">
        <v>127</v>
      </c>
      <c r="H12" s="85" t="s">
        <v>122</v>
      </c>
      <c r="I12" s="86"/>
      <c r="J12" s="86"/>
      <c r="K12" s="86"/>
      <c r="L12" s="86"/>
      <c r="M12" s="86"/>
      <c r="N12" s="86"/>
      <c r="O12" s="86"/>
      <c r="P12" s="86"/>
      <c r="Q12" s="87"/>
      <c r="R12" s="75" t="s">
        <v>129</v>
      </c>
      <c r="S12" s="85" t="s">
        <v>128</v>
      </c>
      <c r="T12" s="86"/>
      <c r="U12" s="86"/>
      <c r="V12" s="86"/>
      <c r="W12" s="86"/>
      <c r="X12" s="86"/>
      <c r="Y12" s="86"/>
      <c r="Z12" s="86"/>
      <c r="AA12" s="86"/>
      <c r="AB12" s="87"/>
      <c r="AC12" s="75" t="s">
        <v>110</v>
      </c>
    </row>
    <row r="13" spans="1:199" ht="58.5" customHeight="1">
      <c r="A13" s="79"/>
      <c r="B13" s="81"/>
      <c r="C13" s="81"/>
      <c r="D13" s="81"/>
      <c r="E13" s="81"/>
      <c r="F13" s="81"/>
      <c r="G13" s="81"/>
      <c r="H13" s="85" t="s">
        <v>109</v>
      </c>
      <c r="I13" s="86"/>
      <c r="J13" s="86"/>
      <c r="K13" s="86"/>
      <c r="L13" s="87"/>
      <c r="M13" s="86" t="s">
        <v>108</v>
      </c>
      <c r="N13" s="86"/>
      <c r="O13" s="86"/>
      <c r="P13" s="86"/>
      <c r="Q13" s="87"/>
      <c r="R13" s="81"/>
      <c r="S13" s="83" t="s">
        <v>107</v>
      </c>
      <c r="T13" s="84"/>
      <c r="U13" s="83" t="s">
        <v>102</v>
      </c>
      <c r="V13" s="84"/>
      <c r="W13" s="83" t="s">
        <v>106</v>
      </c>
      <c r="X13" s="84"/>
      <c r="Y13" s="83" t="s">
        <v>105</v>
      </c>
      <c r="Z13" s="84"/>
      <c r="AA13" s="88" t="s">
        <v>104</v>
      </c>
      <c r="AB13" s="84"/>
      <c r="AC13" s="81"/>
    </row>
    <row r="14" spans="1:199" ht="169.5">
      <c r="A14" s="80"/>
      <c r="B14" s="82"/>
      <c r="C14" s="82"/>
      <c r="D14" s="82"/>
      <c r="E14" s="82"/>
      <c r="F14" s="82"/>
      <c r="G14" s="82"/>
      <c r="H14" s="25" t="s">
        <v>103</v>
      </c>
      <c r="I14" s="23" t="s">
        <v>102</v>
      </c>
      <c r="J14" s="23" t="s">
        <v>101</v>
      </c>
      <c r="K14" s="23" t="s">
        <v>100</v>
      </c>
      <c r="L14" s="25" t="s">
        <v>99</v>
      </c>
      <c r="M14" s="24" t="s">
        <v>103</v>
      </c>
      <c r="N14" s="23" t="s">
        <v>102</v>
      </c>
      <c r="O14" s="23" t="s">
        <v>101</v>
      </c>
      <c r="P14" s="23" t="s">
        <v>100</v>
      </c>
      <c r="Q14" s="23" t="s">
        <v>99</v>
      </c>
      <c r="R14" s="82"/>
      <c r="S14" s="22" t="s">
        <v>98</v>
      </c>
      <c r="T14" s="22" t="s">
        <v>97</v>
      </c>
      <c r="U14" s="22" t="s">
        <v>98</v>
      </c>
      <c r="V14" s="22" t="s">
        <v>97</v>
      </c>
      <c r="W14" s="22" t="s">
        <v>98</v>
      </c>
      <c r="X14" s="22" t="s">
        <v>97</v>
      </c>
      <c r="Y14" s="22" t="s">
        <v>98</v>
      </c>
      <c r="Z14" s="22" t="s">
        <v>97</v>
      </c>
      <c r="AA14" s="22" t="s">
        <v>98</v>
      </c>
      <c r="AB14" s="22" t="s">
        <v>97</v>
      </c>
      <c r="AC14" s="82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199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21">
        <v>12</v>
      </c>
      <c r="M15" s="21">
        <v>13</v>
      </c>
      <c r="N15" s="21">
        <v>14</v>
      </c>
      <c r="O15" s="21">
        <v>15</v>
      </c>
      <c r="P15" s="21">
        <v>16</v>
      </c>
      <c r="Q15" s="21">
        <v>17</v>
      </c>
      <c r="R15" s="21">
        <v>18</v>
      </c>
      <c r="S15" s="21">
        <v>19</v>
      </c>
      <c r="T15" s="21">
        <v>20</v>
      </c>
      <c r="U15" s="21">
        <v>21</v>
      </c>
      <c r="V15" s="21">
        <v>22</v>
      </c>
      <c r="W15" s="21">
        <v>23</v>
      </c>
      <c r="X15" s="21">
        <v>24</v>
      </c>
      <c r="Y15" s="21">
        <v>25</v>
      </c>
      <c r="Z15" s="21">
        <v>26</v>
      </c>
      <c r="AA15" s="21">
        <v>27</v>
      </c>
      <c r="AB15" s="21">
        <v>28</v>
      </c>
      <c r="AC15" s="21">
        <v>29</v>
      </c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</row>
    <row r="16" spans="1:199" s="35" customFormat="1">
      <c r="A16" s="20" t="s">
        <v>96</v>
      </c>
      <c r="B16" s="19" t="s">
        <v>95</v>
      </c>
      <c r="C16" s="62" t="s">
        <v>125</v>
      </c>
      <c r="D16" s="33">
        <f>D24</f>
        <v>6.716755</v>
      </c>
      <c r="E16" s="33" t="s">
        <v>0</v>
      </c>
      <c r="F16" s="18">
        <f>F24</f>
        <v>0</v>
      </c>
      <c r="G16" s="18">
        <f>G24</f>
        <v>1.343351</v>
      </c>
      <c r="H16" s="56">
        <f>K16+L16</f>
        <v>1.343351</v>
      </c>
      <c r="I16" s="34" t="s">
        <v>0</v>
      </c>
      <c r="J16" s="34" t="s">
        <v>0</v>
      </c>
      <c r="K16" s="18">
        <f>K24</f>
        <v>1.09188</v>
      </c>
      <c r="L16" s="63">
        <f>L22</f>
        <v>0.251471</v>
      </c>
      <c r="M16" s="56">
        <f>P16+Q16</f>
        <v>0</v>
      </c>
      <c r="N16" s="34" t="s">
        <v>0</v>
      </c>
      <c r="O16" s="34" t="s">
        <v>0</v>
      </c>
      <c r="P16" s="18">
        <f>P24</f>
        <v>0</v>
      </c>
      <c r="Q16" s="63">
        <f>Q22</f>
        <v>0</v>
      </c>
      <c r="R16" s="18">
        <f>R24</f>
        <v>1.34335</v>
      </c>
      <c r="S16" s="56">
        <f>Y16+AA16</f>
        <v>-1.343351</v>
      </c>
      <c r="T16" s="57">
        <f>(Z16+AB16)/2</f>
        <v>-1</v>
      </c>
      <c r="U16" s="34" t="s">
        <v>0</v>
      </c>
      <c r="V16" s="34" t="s">
        <v>0</v>
      </c>
      <c r="W16" s="34" t="s">
        <v>0</v>
      </c>
      <c r="X16" s="34" t="s">
        <v>0</v>
      </c>
      <c r="Y16" s="56">
        <f>Y22</f>
        <v>-1.09188</v>
      </c>
      <c r="Z16" s="57">
        <f>(P16/K16)-1</f>
        <v>-1</v>
      </c>
      <c r="AA16" s="63">
        <f>AA22</f>
        <v>-0.251471</v>
      </c>
      <c r="AB16" s="57">
        <f>(Q16/L16)-1</f>
        <v>-1</v>
      </c>
      <c r="AC16" s="75" t="s">
        <v>130</v>
      </c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</row>
    <row r="17" spans="1:199" s="1" customFormat="1">
      <c r="A17" s="37" t="s">
        <v>94</v>
      </c>
      <c r="B17" s="58" t="s">
        <v>93</v>
      </c>
      <c r="C17" s="17" t="s">
        <v>1</v>
      </c>
      <c r="D17" s="40" t="s">
        <v>0</v>
      </c>
      <c r="E17" s="15" t="s">
        <v>0</v>
      </c>
      <c r="F17" s="40" t="s">
        <v>0</v>
      </c>
      <c r="G17" s="40" t="s">
        <v>0</v>
      </c>
      <c r="H17" s="40" t="s">
        <v>0</v>
      </c>
      <c r="I17" s="44" t="s">
        <v>0</v>
      </c>
      <c r="J17" s="44" t="s">
        <v>0</v>
      </c>
      <c r="K17" s="40" t="s">
        <v>0</v>
      </c>
      <c r="L17" s="64" t="s">
        <v>0</v>
      </c>
      <c r="M17" s="40" t="s">
        <v>0</v>
      </c>
      <c r="N17" s="44" t="s">
        <v>0</v>
      </c>
      <c r="O17" s="44" t="s">
        <v>0</v>
      </c>
      <c r="P17" s="40" t="s">
        <v>0</v>
      </c>
      <c r="Q17" s="64" t="s">
        <v>0</v>
      </c>
      <c r="R17" s="15" t="s">
        <v>0</v>
      </c>
      <c r="S17" s="40" t="s">
        <v>0</v>
      </c>
      <c r="T17" s="44" t="s">
        <v>0</v>
      </c>
      <c r="U17" s="44" t="s">
        <v>0</v>
      </c>
      <c r="V17" s="44" t="s">
        <v>0</v>
      </c>
      <c r="W17" s="44" t="s">
        <v>0</v>
      </c>
      <c r="X17" s="44" t="s">
        <v>0</v>
      </c>
      <c r="Y17" s="40" t="s">
        <v>0</v>
      </c>
      <c r="Z17" s="44" t="s">
        <v>0</v>
      </c>
      <c r="AA17" s="44" t="s">
        <v>0</v>
      </c>
      <c r="AB17" s="44" t="s">
        <v>0</v>
      </c>
      <c r="AC17" s="76"/>
    </row>
    <row r="18" spans="1:199" s="1" customFormat="1" ht="22.5">
      <c r="A18" s="37" t="s">
        <v>92</v>
      </c>
      <c r="B18" s="38" t="s">
        <v>91</v>
      </c>
      <c r="C18" s="7" t="s">
        <v>0</v>
      </c>
      <c r="D18" s="39" t="str">
        <f>D45</f>
        <v>нд</v>
      </c>
      <c r="E18" s="39" t="str">
        <f>E45</f>
        <v>нд</v>
      </c>
      <c r="F18" s="40" t="str">
        <f>F45</f>
        <v>нд</v>
      </c>
      <c r="G18" s="40" t="str">
        <f>G45</f>
        <v>нд</v>
      </c>
      <c r="H18" s="40" t="str">
        <f>H45</f>
        <v>нд</v>
      </c>
      <c r="I18" s="44" t="s">
        <v>0</v>
      </c>
      <c r="J18" s="44" t="s">
        <v>0</v>
      </c>
      <c r="K18" s="40" t="str">
        <f>K45</f>
        <v>нд</v>
      </c>
      <c r="L18" s="64" t="s">
        <v>0</v>
      </c>
      <c r="M18" s="40" t="str">
        <f>M45</f>
        <v>нд</v>
      </c>
      <c r="N18" s="44" t="s">
        <v>0</v>
      </c>
      <c r="O18" s="44" t="s">
        <v>0</v>
      </c>
      <c r="P18" s="40" t="str">
        <f>P45</f>
        <v>нд</v>
      </c>
      <c r="Q18" s="64" t="s">
        <v>0</v>
      </c>
      <c r="R18" s="40" t="str">
        <f>R45</f>
        <v>нд</v>
      </c>
      <c r="S18" s="40" t="str">
        <f>S45</f>
        <v>нд</v>
      </c>
      <c r="T18" s="44" t="s">
        <v>0</v>
      </c>
      <c r="U18" s="44" t="s">
        <v>0</v>
      </c>
      <c r="V18" s="44" t="s">
        <v>0</v>
      </c>
      <c r="W18" s="44" t="s">
        <v>0</v>
      </c>
      <c r="X18" s="44" t="s">
        <v>0</v>
      </c>
      <c r="Y18" s="40" t="str">
        <f>Y45</f>
        <v>нд</v>
      </c>
      <c r="Z18" s="44" t="s">
        <v>0</v>
      </c>
      <c r="AA18" s="44" t="s">
        <v>0</v>
      </c>
      <c r="AB18" s="44" t="s">
        <v>0</v>
      </c>
      <c r="AC18" s="76"/>
    </row>
    <row r="19" spans="1:199" s="1" customFormat="1" ht="21" customHeight="1">
      <c r="A19" s="37" t="s">
        <v>90</v>
      </c>
      <c r="B19" s="38" t="s">
        <v>89</v>
      </c>
      <c r="C19" s="7" t="s">
        <v>1</v>
      </c>
      <c r="D19" s="40" t="s">
        <v>0</v>
      </c>
      <c r="E19" s="15" t="s">
        <v>0</v>
      </c>
      <c r="F19" s="40" t="s">
        <v>0</v>
      </c>
      <c r="G19" s="40" t="s">
        <v>0</v>
      </c>
      <c r="H19" s="40" t="s">
        <v>0</v>
      </c>
      <c r="I19" s="44" t="s">
        <v>0</v>
      </c>
      <c r="J19" s="44" t="s">
        <v>0</v>
      </c>
      <c r="K19" s="40" t="s">
        <v>0</v>
      </c>
      <c r="L19" s="64" t="s">
        <v>0</v>
      </c>
      <c r="M19" s="40" t="s">
        <v>0</v>
      </c>
      <c r="N19" s="44" t="s">
        <v>0</v>
      </c>
      <c r="O19" s="44" t="s">
        <v>0</v>
      </c>
      <c r="P19" s="40" t="s">
        <v>0</v>
      </c>
      <c r="Q19" s="64" t="s">
        <v>0</v>
      </c>
      <c r="R19" s="15" t="s">
        <v>0</v>
      </c>
      <c r="S19" s="40" t="s">
        <v>0</v>
      </c>
      <c r="T19" s="44" t="s">
        <v>0</v>
      </c>
      <c r="U19" s="44" t="s">
        <v>0</v>
      </c>
      <c r="V19" s="44" t="s">
        <v>0</v>
      </c>
      <c r="W19" s="44" t="s">
        <v>0</v>
      </c>
      <c r="X19" s="44" t="s">
        <v>0</v>
      </c>
      <c r="Y19" s="40" t="s">
        <v>0</v>
      </c>
      <c r="Z19" s="44" t="s">
        <v>0</v>
      </c>
      <c r="AA19" s="44" t="s">
        <v>0</v>
      </c>
      <c r="AB19" s="44" t="s">
        <v>0</v>
      </c>
      <c r="AC19" s="76"/>
    </row>
    <row r="20" spans="1:199" s="36" customFormat="1" ht="22.5">
      <c r="A20" s="41" t="s">
        <v>88</v>
      </c>
      <c r="B20" s="42" t="s">
        <v>87</v>
      </c>
      <c r="C20" s="43" t="s">
        <v>0</v>
      </c>
      <c r="D20" s="39" t="str">
        <f>D67</f>
        <v>нд</v>
      </c>
      <c r="E20" s="39" t="str">
        <f>E67</f>
        <v>нд</v>
      </c>
      <c r="F20" s="40" t="str">
        <f>F67</f>
        <v>нд</v>
      </c>
      <c r="G20" s="40" t="str">
        <f>G67</f>
        <v>нд</v>
      </c>
      <c r="H20" s="40" t="str">
        <f>H67</f>
        <v>нд</v>
      </c>
      <c r="I20" s="44" t="s">
        <v>0</v>
      </c>
      <c r="J20" s="44" t="s">
        <v>0</v>
      </c>
      <c r="K20" s="40" t="str">
        <f>K67</f>
        <v>нд</v>
      </c>
      <c r="L20" s="64" t="s">
        <v>0</v>
      </c>
      <c r="M20" s="40" t="str">
        <f>M67</f>
        <v>нд</v>
      </c>
      <c r="N20" s="44" t="s">
        <v>0</v>
      </c>
      <c r="O20" s="44" t="s">
        <v>0</v>
      </c>
      <c r="P20" s="40" t="str">
        <f>P67</f>
        <v>нд</v>
      </c>
      <c r="Q20" s="64" t="s">
        <v>0</v>
      </c>
      <c r="R20" s="40" t="str">
        <f>R67</f>
        <v>нд</v>
      </c>
      <c r="S20" s="40" t="str">
        <f>S67</f>
        <v>нд</v>
      </c>
      <c r="T20" s="44" t="s">
        <v>0</v>
      </c>
      <c r="U20" s="44" t="s">
        <v>0</v>
      </c>
      <c r="V20" s="44" t="s">
        <v>0</v>
      </c>
      <c r="W20" s="44" t="s">
        <v>0</v>
      </c>
      <c r="X20" s="44" t="s">
        <v>0</v>
      </c>
      <c r="Y20" s="40" t="str">
        <f>Y67</f>
        <v>нд</v>
      </c>
      <c r="Z20" s="44" t="s">
        <v>0</v>
      </c>
      <c r="AA20" s="44" t="s">
        <v>0</v>
      </c>
      <c r="AB20" s="44" t="s">
        <v>0</v>
      </c>
      <c r="AC20" s="76"/>
    </row>
    <row r="21" spans="1:199" s="1" customFormat="1" ht="12.75" customHeight="1">
      <c r="A21" s="37" t="s">
        <v>86</v>
      </c>
      <c r="B21" s="38" t="s">
        <v>85</v>
      </c>
      <c r="C21" s="7" t="s">
        <v>1</v>
      </c>
      <c r="D21" s="40" t="s">
        <v>0</v>
      </c>
      <c r="E21" s="15" t="s">
        <v>0</v>
      </c>
      <c r="F21" s="40" t="s">
        <v>0</v>
      </c>
      <c r="G21" s="40" t="s">
        <v>0</v>
      </c>
      <c r="H21" s="40" t="s">
        <v>0</v>
      </c>
      <c r="I21" s="44" t="s">
        <v>0</v>
      </c>
      <c r="J21" s="44" t="s">
        <v>0</v>
      </c>
      <c r="K21" s="40" t="s">
        <v>0</v>
      </c>
      <c r="L21" s="64" t="s">
        <v>0</v>
      </c>
      <c r="M21" s="40" t="s">
        <v>0</v>
      </c>
      <c r="N21" s="44" t="s">
        <v>0</v>
      </c>
      <c r="O21" s="44" t="s">
        <v>0</v>
      </c>
      <c r="P21" s="40" t="s">
        <v>0</v>
      </c>
      <c r="Q21" s="64" t="s">
        <v>0</v>
      </c>
      <c r="R21" s="15" t="s">
        <v>0</v>
      </c>
      <c r="S21" s="40" t="s">
        <v>0</v>
      </c>
      <c r="T21" s="44" t="s">
        <v>0</v>
      </c>
      <c r="U21" s="44" t="s">
        <v>0</v>
      </c>
      <c r="V21" s="44" t="s">
        <v>0</v>
      </c>
      <c r="W21" s="44" t="s">
        <v>0</v>
      </c>
      <c r="X21" s="44" t="s">
        <v>0</v>
      </c>
      <c r="Y21" s="40" t="s">
        <v>0</v>
      </c>
      <c r="Z21" s="44" t="s">
        <v>0</v>
      </c>
      <c r="AA21" s="44" t="s">
        <v>0</v>
      </c>
      <c r="AB21" s="44" t="s">
        <v>0</v>
      </c>
      <c r="AC21" s="76"/>
    </row>
    <row r="22" spans="1:199" s="1" customFormat="1">
      <c r="A22" s="4" t="s">
        <v>84</v>
      </c>
      <c r="B22" s="59" t="s">
        <v>83</v>
      </c>
      <c r="C22" s="60" t="s">
        <v>125</v>
      </c>
      <c r="D22" s="55">
        <f>D69</f>
        <v>6.716755</v>
      </c>
      <c r="E22" s="3" t="s">
        <v>0</v>
      </c>
      <c r="F22" s="55">
        <f>F69</f>
        <v>0</v>
      </c>
      <c r="G22" s="55">
        <f>G69</f>
        <v>1.343351</v>
      </c>
      <c r="H22" s="69">
        <f>K22+L22</f>
        <v>1.343351</v>
      </c>
      <c r="I22" s="2" t="s">
        <v>0</v>
      </c>
      <c r="J22" s="2" t="s">
        <v>0</v>
      </c>
      <c r="K22" s="55">
        <f>K69</f>
        <v>1.09188</v>
      </c>
      <c r="L22" s="65">
        <f>L69</f>
        <v>0.251471</v>
      </c>
      <c r="M22" s="69">
        <f>P22+Q22</f>
        <v>0</v>
      </c>
      <c r="N22" s="2" t="s">
        <v>0</v>
      </c>
      <c r="O22" s="2" t="s">
        <v>0</v>
      </c>
      <c r="P22" s="55">
        <f>P69</f>
        <v>0</v>
      </c>
      <c r="Q22" s="65">
        <f>Q69</f>
        <v>0</v>
      </c>
      <c r="R22" s="55">
        <f>R69</f>
        <v>1.34335</v>
      </c>
      <c r="S22" s="69">
        <f>Y22+AA22</f>
        <v>-1.343351</v>
      </c>
      <c r="T22" s="70">
        <f>(Z22+AB22)/2</f>
        <v>-1</v>
      </c>
      <c r="U22" s="2" t="s">
        <v>0</v>
      </c>
      <c r="V22" s="2" t="s">
        <v>0</v>
      </c>
      <c r="W22" s="2" t="s">
        <v>0</v>
      </c>
      <c r="X22" s="2" t="s">
        <v>0</v>
      </c>
      <c r="Y22" s="61">
        <f>Y69</f>
        <v>-1.09188</v>
      </c>
      <c r="Z22" s="70">
        <f>(P22/K22)-1</f>
        <v>-1</v>
      </c>
      <c r="AA22" s="65">
        <f>AA69</f>
        <v>-0.251471</v>
      </c>
      <c r="AB22" s="70">
        <f>(Q22/L22)-1</f>
        <v>-1</v>
      </c>
      <c r="AC22" s="76"/>
    </row>
    <row r="23" spans="1:199" s="1" customFormat="1">
      <c r="A23" s="8"/>
      <c r="B23" s="16"/>
      <c r="C23" s="7"/>
      <c r="D23" s="40"/>
      <c r="E23" s="15"/>
      <c r="F23" s="40"/>
      <c r="G23" s="40"/>
      <c r="H23" s="40"/>
      <c r="I23" s="11"/>
      <c r="J23" s="11"/>
      <c r="K23" s="40"/>
      <c r="L23" s="66"/>
      <c r="M23" s="40"/>
      <c r="N23" s="11"/>
      <c r="O23" s="11"/>
      <c r="P23" s="40"/>
      <c r="Q23" s="66"/>
      <c r="R23" s="40"/>
      <c r="S23" s="40"/>
      <c r="T23" s="11"/>
      <c r="U23" s="11"/>
      <c r="V23" s="11"/>
      <c r="W23" s="11"/>
      <c r="X23" s="11"/>
      <c r="Y23" s="40"/>
      <c r="Z23" s="11"/>
      <c r="AA23" s="11"/>
      <c r="AB23" s="11"/>
      <c r="AC23" s="76"/>
    </row>
    <row r="24" spans="1:199" s="35" customFormat="1">
      <c r="A24" s="14" t="s">
        <v>82</v>
      </c>
      <c r="B24" s="13" t="s">
        <v>81</v>
      </c>
      <c r="C24" s="62" t="s">
        <v>125</v>
      </c>
      <c r="D24" s="18">
        <f>D69</f>
        <v>6.716755</v>
      </c>
      <c r="E24" s="32" t="s">
        <v>0</v>
      </c>
      <c r="F24" s="18">
        <f>F69</f>
        <v>0</v>
      </c>
      <c r="G24" s="12">
        <f>G69</f>
        <v>1.343351</v>
      </c>
      <c r="H24" s="56">
        <f>K24+L24</f>
        <v>1.343351</v>
      </c>
      <c r="I24" s="34" t="s">
        <v>0</v>
      </c>
      <c r="J24" s="34" t="s">
        <v>0</v>
      </c>
      <c r="K24" s="18">
        <f>K69</f>
        <v>1.09188</v>
      </c>
      <c r="L24" s="63">
        <f>L69</f>
        <v>0.251471</v>
      </c>
      <c r="M24" s="56">
        <f>P24+Q24</f>
        <v>0</v>
      </c>
      <c r="N24" s="34" t="s">
        <v>0</v>
      </c>
      <c r="O24" s="34" t="s">
        <v>0</v>
      </c>
      <c r="P24" s="18">
        <f>P69</f>
        <v>0</v>
      </c>
      <c r="Q24" s="63">
        <f>Q69</f>
        <v>0</v>
      </c>
      <c r="R24" s="12">
        <f>R69</f>
        <v>1.34335</v>
      </c>
      <c r="S24" s="56">
        <f>Y24+AA24</f>
        <v>-1.343351</v>
      </c>
      <c r="T24" s="57">
        <f>(Z24+AB24)/2</f>
        <v>-1</v>
      </c>
      <c r="U24" s="34" t="s">
        <v>0</v>
      </c>
      <c r="V24" s="34" t="s">
        <v>0</v>
      </c>
      <c r="W24" s="34" t="s">
        <v>0</v>
      </c>
      <c r="X24" s="34" t="s">
        <v>0</v>
      </c>
      <c r="Y24" s="56">
        <f>Y69</f>
        <v>-1.09188</v>
      </c>
      <c r="Z24" s="57">
        <f>(P24/K24)-1</f>
        <v>-1</v>
      </c>
      <c r="AA24" s="63">
        <f>AA69</f>
        <v>-0.251471</v>
      </c>
      <c r="AB24" s="57">
        <f>(Q24/L24)-1</f>
        <v>-1</v>
      </c>
      <c r="AC24" s="7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</row>
    <row r="25" spans="1:199" s="36" customFormat="1" ht="21.6" customHeight="1">
      <c r="A25" s="37" t="s">
        <v>80</v>
      </c>
      <c r="B25" s="46" t="s">
        <v>79</v>
      </c>
      <c r="C25" s="7" t="s">
        <v>1</v>
      </c>
      <c r="D25" s="52" t="s">
        <v>0</v>
      </c>
      <c r="E25" s="6" t="s">
        <v>0</v>
      </c>
      <c r="F25" s="52" t="s">
        <v>0</v>
      </c>
      <c r="G25" s="52" t="s">
        <v>0</v>
      </c>
      <c r="H25" s="52" t="s">
        <v>0</v>
      </c>
      <c r="I25" s="11" t="s">
        <v>0</v>
      </c>
      <c r="J25" s="11" t="s">
        <v>0</v>
      </c>
      <c r="K25" s="52" t="s">
        <v>0</v>
      </c>
      <c r="L25" s="66" t="s">
        <v>0</v>
      </c>
      <c r="M25" s="52" t="s">
        <v>0</v>
      </c>
      <c r="N25" s="11" t="s">
        <v>0</v>
      </c>
      <c r="O25" s="11" t="s">
        <v>0</v>
      </c>
      <c r="P25" s="52" t="s">
        <v>0</v>
      </c>
      <c r="Q25" s="66" t="s">
        <v>0</v>
      </c>
      <c r="R25" s="6" t="s">
        <v>0</v>
      </c>
      <c r="S25" s="52" t="s">
        <v>0</v>
      </c>
      <c r="T25" s="11" t="s">
        <v>0</v>
      </c>
      <c r="U25" s="11" t="s">
        <v>0</v>
      </c>
      <c r="V25" s="11" t="s">
        <v>0</v>
      </c>
      <c r="W25" s="11" t="s">
        <v>0</v>
      </c>
      <c r="X25" s="11" t="s">
        <v>0</v>
      </c>
      <c r="Y25" s="52" t="s">
        <v>0</v>
      </c>
      <c r="Z25" s="11" t="s">
        <v>0</v>
      </c>
      <c r="AA25" s="11" t="s">
        <v>0</v>
      </c>
      <c r="AB25" s="11" t="s">
        <v>0</v>
      </c>
      <c r="AC25" s="76"/>
    </row>
    <row r="26" spans="1:199" s="36" customFormat="1" ht="19.899999999999999" hidden="1" customHeight="1">
      <c r="A26" s="37" t="s">
        <v>78</v>
      </c>
      <c r="B26" s="46" t="s">
        <v>77</v>
      </c>
      <c r="C26" s="7" t="s">
        <v>1</v>
      </c>
      <c r="D26" s="52" t="s">
        <v>0</v>
      </c>
      <c r="E26" s="6" t="s">
        <v>0</v>
      </c>
      <c r="F26" s="52" t="s">
        <v>0</v>
      </c>
      <c r="G26" s="52" t="s">
        <v>0</v>
      </c>
      <c r="H26" s="52" t="s">
        <v>0</v>
      </c>
      <c r="I26" s="11" t="s">
        <v>0</v>
      </c>
      <c r="J26" s="11" t="s">
        <v>0</v>
      </c>
      <c r="K26" s="52" t="s">
        <v>0</v>
      </c>
      <c r="L26" s="66" t="s">
        <v>0</v>
      </c>
      <c r="M26" s="52" t="s">
        <v>0</v>
      </c>
      <c r="N26" s="11" t="s">
        <v>0</v>
      </c>
      <c r="O26" s="11" t="s">
        <v>0</v>
      </c>
      <c r="P26" s="52" t="s">
        <v>0</v>
      </c>
      <c r="Q26" s="66" t="s">
        <v>0</v>
      </c>
      <c r="R26" s="6" t="s">
        <v>0</v>
      </c>
      <c r="S26" s="52" t="s">
        <v>0</v>
      </c>
      <c r="T26" s="11" t="s">
        <v>0</v>
      </c>
      <c r="U26" s="11" t="s">
        <v>0</v>
      </c>
      <c r="V26" s="11" t="s">
        <v>0</v>
      </c>
      <c r="W26" s="11" t="s">
        <v>0</v>
      </c>
      <c r="X26" s="11" t="s">
        <v>0</v>
      </c>
      <c r="Y26" s="52" t="s">
        <v>0</v>
      </c>
      <c r="Z26" s="11" t="s">
        <v>0</v>
      </c>
      <c r="AA26" s="11" t="s">
        <v>0</v>
      </c>
      <c r="AB26" s="11" t="s">
        <v>0</v>
      </c>
      <c r="AC26" s="76"/>
    </row>
    <row r="27" spans="1:199" s="36" customFormat="1" ht="19.899999999999999" hidden="1" customHeight="1">
      <c r="A27" s="45" t="s">
        <v>76</v>
      </c>
      <c r="B27" s="47" t="s">
        <v>75</v>
      </c>
      <c r="C27" s="7" t="s">
        <v>1</v>
      </c>
      <c r="D27" s="52" t="s">
        <v>0</v>
      </c>
      <c r="E27" s="6" t="s">
        <v>0</v>
      </c>
      <c r="F27" s="52" t="s">
        <v>0</v>
      </c>
      <c r="G27" s="52" t="s">
        <v>0</v>
      </c>
      <c r="H27" s="52" t="s">
        <v>0</v>
      </c>
      <c r="I27" s="11" t="s">
        <v>0</v>
      </c>
      <c r="J27" s="11" t="s">
        <v>0</v>
      </c>
      <c r="K27" s="52" t="s">
        <v>0</v>
      </c>
      <c r="L27" s="66" t="s">
        <v>0</v>
      </c>
      <c r="M27" s="52" t="s">
        <v>0</v>
      </c>
      <c r="N27" s="11" t="s">
        <v>0</v>
      </c>
      <c r="O27" s="11" t="s">
        <v>0</v>
      </c>
      <c r="P27" s="52" t="s">
        <v>0</v>
      </c>
      <c r="Q27" s="66" t="s">
        <v>0</v>
      </c>
      <c r="R27" s="6" t="s">
        <v>0</v>
      </c>
      <c r="S27" s="52" t="s">
        <v>0</v>
      </c>
      <c r="T27" s="11" t="s">
        <v>0</v>
      </c>
      <c r="U27" s="11" t="s">
        <v>0</v>
      </c>
      <c r="V27" s="11" t="s">
        <v>0</v>
      </c>
      <c r="W27" s="11" t="s">
        <v>0</v>
      </c>
      <c r="X27" s="11" t="s">
        <v>0</v>
      </c>
      <c r="Y27" s="52" t="s">
        <v>0</v>
      </c>
      <c r="Z27" s="11" t="s">
        <v>0</v>
      </c>
      <c r="AA27" s="11" t="s">
        <v>0</v>
      </c>
      <c r="AB27" s="11" t="s">
        <v>0</v>
      </c>
      <c r="AC27" s="76"/>
    </row>
    <row r="28" spans="1:199" s="36" customFormat="1" ht="18" hidden="1" customHeight="1">
      <c r="A28" s="45" t="s">
        <v>74</v>
      </c>
      <c r="B28" s="47" t="s">
        <v>73</v>
      </c>
      <c r="C28" s="7" t="s">
        <v>1</v>
      </c>
      <c r="D28" s="52" t="s">
        <v>0</v>
      </c>
      <c r="E28" s="6" t="s">
        <v>0</v>
      </c>
      <c r="F28" s="52" t="s">
        <v>0</v>
      </c>
      <c r="G28" s="52" t="s">
        <v>0</v>
      </c>
      <c r="H28" s="52" t="s">
        <v>0</v>
      </c>
      <c r="I28" s="11" t="s">
        <v>0</v>
      </c>
      <c r="J28" s="11" t="s">
        <v>0</v>
      </c>
      <c r="K28" s="52" t="s">
        <v>0</v>
      </c>
      <c r="L28" s="66" t="s">
        <v>0</v>
      </c>
      <c r="M28" s="52" t="s">
        <v>0</v>
      </c>
      <c r="N28" s="11" t="s">
        <v>0</v>
      </c>
      <c r="O28" s="11" t="s">
        <v>0</v>
      </c>
      <c r="P28" s="52" t="s">
        <v>0</v>
      </c>
      <c r="Q28" s="66" t="s">
        <v>0</v>
      </c>
      <c r="R28" s="6" t="s">
        <v>0</v>
      </c>
      <c r="S28" s="52" t="s">
        <v>0</v>
      </c>
      <c r="T28" s="11" t="s">
        <v>0</v>
      </c>
      <c r="U28" s="11" t="s">
        <v>0</v>
      </c>
      <c r="V28" s="11" t="s">
        <v>0</v>
      </c>
      <c r="W28" s="11" t="s">
        <v>0</v>
      </c>
      <c r="X28" s="11" t="s">
        <v>0</v>
      </c>
      <c r="Y28" s="52" t="s">
        <v>0</v>
      </c>
      <c r="Z28" s="11" t="s">
        <v>0</v>
      </c>
      <c r="AA28" s="11" t="s">
        <v>0</v>
      </c>
      <c r="AB28" s="11" t="s">
        <v>0</v>
      </c>
      <c r="AC28" s="76"/>
    </row>
    <row r="29" spans="1:199" s="36" customFormat="1" ht="24" hidden="1" customHeight="1">
      <c r="A29" s="45" t="s">
        <v>72</v>
      </c>
      <c r="B29" s="47" t="s">
        <v>71</v>
      </c>
      <c r="C29" s="7" t="s">
        <v>1</v>
      </c>
      <c r="D29" s="52" t="s">
        <v>0</v>
      </c>
      <c r="E29" s="6" t="s">
        <v>0</v>
      </c>
      <c r="F29" s="52" t="s">
        <v>0</v>
      </c>
      <c r="G29" s="52" t="s">
        <v>0</v>
      </c>
      <c r="H29" s="52" t="s">
        <v>0</v>
      </c>
      <c r="I29" s="11" t="s">
        <v>0</v>
      </c>
      <c r="J29" s="11" t="s">
        <v>0</v>
      </c>
      <c r="K29" s="52" t="s">
        <v>0</v>
      </c>
      <c r="L29" s="66" t="s">
        <v>0</v>
      </c>
      <c r="M29" s="52" t="s">
        <v>0</v>
      </c>
      <c r="N29" s="11" t="s">
        <v>0</v>
      </c>
      <c r="O29" s="11" t="s">
        <v>0</v>
      </c>
      <c r="P29" s="52" t="s">
        <v>0</v>
      </c>
      <c r="Q29" s="66" t="s">
        <v>0</v>
      </c>
      <c r="R29" s="6" t="s">
        <v>0</v>
      </c>
      <c r="S29" s="52" t="s">
        <v>0</v>
      </c>
      <c r="T29" s="11" t="s">
        <v>0</v>
      </c>
      <c r="U29" s="11" t="s">
        <v>0</v>
      </c>
      <c r="V29" s="11" t="s">
        <v>0</v>
      </c>
      <c r="W29" s="11" t="s">
        <v>0</v>
      </c>
      <c r="X29" s="11" t="s">
        <v>0</v>
      </c>
      <c r="Y29" s="52" t="s">
        <v>0</v>
      </c>
      <c r="Z29" s="11" t="s">
        <v>0</v>
      </c>
      <c r="AA29" s="11" t="s">
        <v>0</v>
      </c>
      <c r="AB29" s="11" t="s">
        <v>0</v>
      </c>
      <c r="AC29" s="76"/>
    </row>
    <row r="30" spans="1:199" s="36" customFormat="1" ht="18" hidden="1" customHeight="1">
      <c r="A30" s="37" t="s">
        <v>70</v>
      </c>
      <c r="B30" s="46" t="s">
        <v>69</v>
      </c>
      <c r="C30" s="7" t="s">
        <v>1</v>
      </c>
      <c r="D30" s="52" t="s">
        <v>0</v>
      </c>
      <c r="E30" s="6" t="s">
        <v>0</v>
      </c>
      <c r="F30" s="52" t="s">
        <v>0</v>
      </c>
      <c r="G30" s="52" t="s">
        <v>0</v>
      </c>
      <c r="H30" s="52" t="s">
        <v>0</v>
      </c>
      <c r="I30" s="11" t="s">
        <v>0</v>
      </c>
      <c r="J30" s="11" t="s">
        <v>0</v>
      </c>
      <c r="K30" s="52" t="s">
        <v>0</v>
      </c>
      <c r="L30" s="66" t="s">
        <v>0</v>
      </c>
      <c r="M30" s="52" t="s">
        <v>0</v>
      </c>
      <c r="N30" s="11" t="s">
        <v>0</v>
      </c>
      <c r="O30" s="11" t="s">
        <v>0</v>
      </c>
      <c r="P30" s="52" t="s">
        <v>0</v>
      </c>
      <c r="Q30" s="66" t="s">
        <v>0</v>
      </c>
      <c r="R30" s="6" t="s">
        <v>0</v>
      </c>
      <c r="S30" s="52" t="s">
        <v>0</v>
      </c>
      <c r="T30" s="11" t="s">
        <v>0</v>
      </c>
      <c r="U30" s="11" t="s">
        <v>0</v>
      </c>
      <c r="V30" s="11" t="s">
        <v>0</v>
      </c>
      <c r="W30" s="11" t="s">
        <v>0</v>
      </c>
      <c r="X30" s="11" t="s">
        <v>0</v>
      </c>
      <c r="Y30" s="52" t="s">
        <v>0</v>
      </c>
      <c r="Z30" s="11" t="s">
        <v>0</v>
      </c>
      <c r="AA30" s="11" t="s">
        <v>0</v>
      </c>
      <c r="AB30" s="11" t="s">
        <v>0</v>
      </c>
      <c r="AC30" s="76"/>
    </row>
    <row r="31" spans="1:199" s="36" customFormat="1" ht="21.6" hidden="1" customHeight="1">
      <c r="A31" s="37" t="s">
        <v>68</v>
      </c>
      <c r="B31" s="46" t="s">
        <v>67</v>
      </c>
      <c r="C31" s="7" t="s">
        <v>1</v>
      </c>
      <c r="D31" s="52" t="s">
        <v>0</v>
      </c>
      <c r="E31" s="6" t="s">
        <v>0</v>
      </c>
      <c r="F31" s="52" t="s">
        <v>0</v>
      </c>
      <c r="G31" s="52" t="s">
        <v>0</v>
      </c>
      <c r="H31" s="52" t="s">
        <v>0</v>
      </c>
      <c r="I31" s="11" t="s">
        <v>0</v>
      </c>
      <c r="J31" s="11" t="s">
        <v>0</v>
      </c>
      <c r="K31" s="52" t="s">
        <v>0</v>
      </c>
      <c r="L31" s="66" t="s">
        <v>0</v>
      </c>
      <c r="M31" s="52" t="s">
        <v>0</v>
      </c>
      <c r="N31" s="11" t="s">
        <v>0</v>
      </c>
      <c r="O31" s="11" t="s">
        <v>0</v>
      </c>
      <c r="P31" s="52" t="s">
        <v>0</v>
      </c>
      <c r="Q31" s="66" t="s">
        <v>0</v>
      </c>
      <c r="R31" s="6" t="s">
        <v>0</v>
      </c>
      <c r="S31" s="52" t="s">
        <v>0</v>
      </c>
      <c r="T31" s="11" t="s">
        <v>0</v>
      </c>
      <c r="U31" s="11" t="s">
        <v>0</v>
      </c>
      <c r="V31" s="11" t="s">
        <v>0</v>
      </c>
      <c r="W31" s="11" t="s">
        <v>0</v>
      </c>
      <c r="X31" s="11" t="s">
        <v>0</v>
      </c>
      <c r="Y31" s="52" t="s">
        <v>0</v>
      </c>
      <c r="Z31" s="11" t="s">
        <v>0</v>
      </c>
      <c r="AA31" s="11" t="s">
        <v>0</v>
      </c>
      <c r="AB31" s="11" t="s">
        <v>0</v>
      </c>
      <c r="AC31" s="76"/>
    </row>
    <row r="32" spans="1:199" s="36" customFormat="1" ht="16.899999999999999" hidden="1" customHeight="1">
      <c r="A32" s="37" t="s">
        <v>66</v>
      </c>
      <c r="B32" s="46" t="s">
        <v>65</v>
      </c>
      <c r="C32" s="7" t="s">
        <v>1</v>
      </c>
      <c r="D32" s="52" t="s">
        <v>0</v>
      </c>
      <c r="E32" s="6" t="s">
        <v>0</v>
      </c>
      <c r="F32" s="52" t="s">
        <v>0</v>
      </c>
      <c r="G32" s="52" t="s">
        <v>0</v>
      </c>
      <c r="H32" s="52" t="s">
        <v>0</v>
      </c>
      <c r="I32" s="11" t="s">
        <v>0</v>
      </c>
      <c r="J32" s="11" t="s">
        <v>0</v>
      </c>
      <c r="K32" s="52" t="s">
        <v>0</v>
      </c>
      <c r="L32" s="66" t="s">
        <v>0</v>
      </c>
      <c r="M32" s="52" t="s">
        <v>0</v>
      </c>
      <c r="N32" s="11" t="s">
        <v>0</v>
      </c>
      <c r="O32" s="11" t="s">
        <v>0</v>
      </c>
      <c r="P32" s="52" t="s">
        <v>0</v>
      </c>
      <c r="Q32" s="66" t="s">
        <v>0</v>
      </c>
      <c r="R32" s="6" t="s">
        <v>0</v>
      </c>
      <c r="S32" s="52" t="s">
        <v>0</v>
      </c>
      <c r="T32" s="11" t="s">
        <v>0</v>
      </c>
      <c r="U32" s="11" t="s">
        <v>0</v>
      </c>
      <c r="V32" s="11" t="s">
        <v>0</v>
      </c>
      <c r="W32" s="11" t="s">
        <v>0</v>
      </c>
      <c r="X32" s="11" t="s">
        <v>0</v>
      </c>
      <c r="Y32" s="52" t="s">
        <v>0</v>
      </c>
      <c r="Z32" s="11" t="s">
        <v>0</v>
      </c>
      <c r="AA32" s="11" t="s">
        <v>0</v>
      </c>
      <c r="AB32" s="11" t="s">
        <v>0</v>
      </c>
      <c r="AC32" s="76"/>
    </row>
    <row r="33" spans="1:29" s="36" customFormat="1" ht="20.45" hidden="1" customHeight="1">
      <c r="A33" s="37" t="s">
        <v>64</v>
      </c>
      <c r="B33" s="46" t="s">
        <v>63</v>
      </c>
      <c r="C33" s="7" t="s">
        <v>1</v>
      </c>
      <c r="D33" s="52" t="s">
        <v>0</v>
      </c>
      <c r="E33" s="6" t="s">
        <v>0</v>
      </c>
      <c r="F33" s="52" t="s">
        <v>0</v>
      </c>
      <c r="G33" s="52" t="s">
        <v>0</v>
      </c>
      <c r="H33" s="52" t="s">
        <v>0</v>
      </c>
      <c r="I33" s="11" t="s">
        <v>0</v>
      </c>
      <c r="J33" s="11" t="s">
        <v>0</v>
      </c>
      <c r="K33" s="52" t="s">
        <v>0</v>
      </c>
      <c r="L33" s="66" t="s">
        <v>0</v>
      </c>
      <c r="M33" s="52" t="s">
        <v>0</v>
      </c>
      <c r="N33" s="11" t="s">
        <v>0</v>
      </c>
      <c r="O33" s="11" t="s">
        <v>0</v>
      </c>
      <c r="P33" s="52" t="s">
        <v>0</v>
      </c>
      <c r="Q33" s="66" t="s">
        <v>0</v>
      </c>
      <c r="R33" s="6" t="s">
        <v>0</v>
      </c>
      <c r="S33" s="52" t="s">
        <v>0</v>
      </c>
      <c r="T33" s="11" t="s">
        <v>0</v>
      </c>
      <c r="U33" s="11" t="s">
        <v>0</v>
      </c>
      <c r="V33" s="11" t="s">
        <v>0</v>
      </c>
      <c r="W33" s="11" t="s">
        <v>0</v>
      </c>
      <c r="X33" s="11" t="s">
        <v>0</v>
      </c>
      <c r="Y33" s="52" t="s">
        <v>0</v>
      </c>
      <c r="Z33" s="11" t="s">
        <v>0</v>
      </c>
      <c r="AA33" s="11" t="s">
        <v>0</v>
      </c>
      <c r="AB33" s="11" t="s">
        <v>0</v>
      </c>
      <c r="AC33" s="76"/>
    </row>
    <row r="34" spans="1:29" s="36" customFormat="1" ht="18" hidden="1" customHeight="1">
      <c r="A34" s="37" t="s">
        <v>62</v>
      </c>
      <c r="B34" s="46" t="s">
        <v>61</v>
      </c>
      <c r="C34" s="7" t="s">
        <v>1</v>
      </c>
      <c r="D34" s="52" t="s">
        <v>0</v>
      </c>
      <c r="E34" s="6" t="s">
        <v>0</v>
      </c>
      <c r="F34" s="52" t="s">
        <v>0</v>
      </c>
      <c r="G34" s="52" t="s">
        <v>0</v>
      </c>
      <c r="H34" s="52" t="s">
        <v>0</v>
      </c>
      <c r="I34" s="11" t="s">
        <v>0</v>
      </c>
      <c r="J34" s="11" t="s">
        <v>0</v>
      </c>
      <c r="K34" s="52" t="s">
        <v>0</v>
      </c>
      <c r="L34" s="66" t="s">
        <v>0</v>
      </c>
      <c r="M34" s="52" t="s">
        <v>0</v>
      </c>
      <c r="N34" s="11" t="s">
        <v>0</v>
      </c>
      <c r="O34" s="11" t="s">
        <v>0</v>
      </c>
      <c r="P34" s="52" t="s">
        <v>0</v>
      </c>
      <c r="Q34" s="66" t="s">
        <v>0</v>
      </c>
      <c r="R34" s="6" t="s">
        <v>0</v>
      </c>
      <c r="S34" s="52" t="s">
        <v>0</v>
      </c>
      <c r="T34" s="11" t="s">
        <v>0</v>
      </c>
      <c r="U34" s="11" t="s">
        <v>0</v>
      </c>
      <c r="V34" s="11" t="s">
        <v>0</v>
      </c>
      <c r="W34" s="11" t="s">
        <v>0</v>
      </c>
      <c r="X34" s="11" t="s">
        <v>0</v>
      </c>
      <c r="Y34" s="52" t="s">
        <v>0</v>
      </c>
      <c r="Z34" s="11" t="s">
        <v>0</v>
      </c>
      <c r="AA34" s="11" t="s">
        <v>0</v>
      </c>
      <c r="AB34" s="11" t="s">
        <v>0</v>
      </c>
      <c r="AC34" s="76"/>
    </row>
    <row r="35" spans="1:29" s="36" customFormat="1" ht="20.45" hidden="1" customHeight="1">
      <c r="A35" s="37" t="s">
        <v>62</v>
      </c>
      <c r="B35" s="46" t="s">
        <v>60</v>
      </c>
      <c r="C35" s="7" t="s">
        <v>1</v>
      </c>
      <c r="D35" s="52" t="s">
        <v>0</v>
      </c>
      <c r="E35" s="6" t="s">
        <v>0</v>
      </c>
      <c r="F35" s="52" t="s">
        <v>0</v>
      </c>
      <c r="G35" s="52" t="s">
        <v>0</v>
      </c>
      <c r="H35" s="52" t="s">
        <v>0</v>
      </c>
      <c r="I35" s="11" t="s">
        <v>0</v>
      </c>
      <c r="J35" s="11" t="s">
        <v>0</v>
      </c>
      <c r="K35" s="52" t="s">
        <v>0</v>
      </c>
      <c r="L35" s="66" t="s">
        <v>0</v>
      </c>
      <c r="M35" s="52" t="s">
        <v>0</v>
      </c>
      <c r="N35" s="11" t="s">
        <v>0</v>
      </c>
      <c r="O35" s="11" t="s">
        <v>0</v>
      </c>
      <c r="P35" s="52" t="s">
        <v>0</v>
      </c>
      <c r="Q35" s="66" t="s">
        <v>0</v>
      </c>
      <c r="R35" s="6" t="s">
        <v>0</v>
      </c>
      <c r="S35" s="52" t="s">
        <v>0</v>
      </c>
      <c r="T35" s="11" t="s">
        <v>0</v>
      </c>
      <c r="U35" s="11" t="s">
        <v>0</v>
      </c>
      <c r="V35" s="11" t="s">
        <v>0</v>
      </c>
      <c r="W35" s="11" t="s">
        <v>0</v>
      </c>
      <c r="X35" s="11" t="s">
        <v>0</v>
      </c>
      <c r="Y35" s="52" t="s">
        <v>0</v>
      </c>
      <c r="Z35" s="11" t="s">
        <v>0</v>
      </c>
      <c r="AA35" s="11" t="s">
        <v>0</v>
      </c>
      <c r="AB35" s="11" t="s">
        <v>0</v>
      </c>
      <c r="AC35" s="76"/>
    </row>
    <row r="36" spans="1:29" s="36" customFormat="1" ht="20.45" hidden="1" customHeight="1">
      <c r="A36" s="37" t="s">
        <v>62</v>
      </c>
      <c r="B36" s="46" t="s">
        <v>59</v>
      </c>
      <c r="C36" s="7" t="s">
        <v>1</v>
      </c>
      <c r="D36" s="52" t="s">
        <v>0</v>
      </c>
      <c r="E36" s="6" t="s">
        <v>0</v>
      </c>
      <c r="F36" s="52" t="s">
        <v>0</v>
      </c>
      <c r="G36" s="52" t="s">
        <v>0</v>
      </c>
      <c r="H36" s="52" t="s">
        <v>0</v>
      </c>
      <c r="I36" s="11" t="s">
        <v>0</v>
      </c>
      <c r="J36" s="11" t="s">
        <v>0</v>
      </c>
      <c r="K36" s="52" t="s">
        <v>0</v>
      </c>
      <c r="L36" s="66" t="s">
        <v>0</v>
      </c>
      <c r="M36" s="52" t="s">
        <v>0</v>
      </c>
      <c r="N36" s="11" t="s">
        <v>0</v>
      </c>
      <c r="O36" s="11" t="s">
        <v>0</v>
      </c>
      <c r="P36" s="52" t="s">
        <v>0</v>
      </c>
      <c r="Q36" s="66" t="s">
        <v>0</v>
      </c>
      <c r="R36" s="6" t="s">
        <v>0</v>
      </c>
      <c r="S36" s="52" t="s">
        <v>0</v>
      </c>
      <c r="T36" s="11" t="s">
        <v>0</v>
      </c>
      <c r="U36" s="11" t="s">
        <v>0</v>
      </c>
      <c r="V36" s="11" t="s">
        <v>0</v>
      </c>
      <c r="W36" s="11" t="s">
        <v>0</v>
      </c>
      <c r="X36" s="11" t="s">
        <v>0</v>
      </c>
      <c r="Y36" s="52" t="s">
        <v>0</v>
      </c>
      <c r="Z36" s="11" t="s">
        <v>0</v>
      </c>
      <c r="AA36" s="11" t="s">
        <v>0</v>
      </c>
      <c r="AB36" s="11" t="s">
        <v>0</v>
      </c>
      <c r="AC36" s="76"/>
    </row>
    <row r="37" spans="1:29" s="36" customFormat="1" ht="22.15" hidden="1" customHeight="1">
      <c r="A37" s="37" t="s">
        <v>62</v>
      </c>
      <c r="B37" s="46" t="s">
        <v>57</v>
      </c>
      <c r="C37" s="7" t="s">
        <v>1</v>
      </c>
      <c r="D37" s="52" t="s">
        <v>0</v>
      </c>
      <c r="E37" s="6" t="s">
        <v>0</v>
      </c>
      <c r="F37" s="52" t="s">
        <v>0</v>
      </c>
      <c r="G37" s="52" t="s">
        <v>0</v>
      </c>
      <c r="H37" s="52" t="s">
        <v>0</v>
      </c>
      <c r="I37" s="11" t="s">
        <v>0</v>
      </c>
      <c r="J37" s="11" t="s">
        <v>0</v>
      </c>
      <c r="K37" s="52" t="s">
        <v>0</v>
      </c>
      <c r="L37" s="66" t="s">
        <v>0</v>
      </c>
      <c r="M37" s="52" t="s">
        <v>0</v>
      </c>
      <c r="N37" s="11" t="s">
        <v>0</v>
      </c>
      <c r="O37" s="11" t="s">
        <v>0</v>
      </c>
      <c r="P37" s="52" t="s">
        <v>0</v>
      </c>
      <c r="Q37" s="66" t="s">
        <v>0</v>
      </c>
      <c r="R37" s="6" t="s">
        <v>0</v>
      </c>
      <c r="S37" s="52" t="s">
        <v>0</v>
      </c>
      <c r="T37" s="11" t="s">
        <v>0</v>
      </c>
      <c r="U37" s="11" t="s">
        <v>0</v>
      </c>
      <c r="V37" s="11" t="s">
        <v>0</v>
      </c>
      <c r="W37" s="11" t="s">
        <v>0</v>
      </c>
      <c r="X37" s="11" t="s">
        <v>0</v>
      </c>
      <c r="Y37" s="52" t="s">
        <v>0</v>
      </c>
      <c r="Z37" s="11" t="s">
        <v>0</v>
      </c>
      <c r="AA37" s="11" t="s">
        <v>0</v>
      </c>
      <c r="AB37" s="11" t="s">
        <v>0</v>
      </c>
      <c r="AC37" s="76"/>
    </row>
    <row r="38" spans="1:29" s="36" customFormat="1" ht="22.5" hidden="1" customHeight="1">
      <c r="A38" s="37" t="s">
        <v>58</v>
      </c>
      <c r="B38" s="46" t="s">
        <v>61</v>
      </c>
      <c r="C38" s="7" t="s">
        <v>1</v>
      </c>
      <c r="D38" s="52" t="s">
        <v>0</v>
      </c>
      <c r="E38" s="6" t="s">
        <v>0</v>
      </c>
      <c r="F38" s="52" t="s">
        <v>0</v>
      </c>
      <c r="G38" s="52" t="s">
        <v>0</v>
      </c>
      <c r="H38" s="52" t="s">
        <v>0</v>
      </c>
      <c r="I38" s="11" t="s">
        <v>0</v>
      </c>
      <c r="J38" s="11" t="s">
        <v>0</v>
      </c>
      <c r="K38" s="52" t="s">
        <v>0</v>
      </c>
      <c r="L38" s="66" t="s">
        <v>0</v>
      </c>
      <c r="M38" s="52" t="s">
        <v>0</v>
      </c>
      <c r="N38" s="11" t="s">
        <v>0</v>
      </c>
      <c r="O38" s="11" t="s">
        <v>0</v>
      </c>
      <c r="P38" s="52" t="s">
        <v>0</v>
      </c>
      <c r="Q38" s="66" t="s">
        <v>0</v>
      </c>
      <c r="R38" s="6" t="s">
        <v>0</v>
      </c>
      <c r="S38" s="52" t="s">
        <v>0</v>
      </c>
      <c r="T38" s="11" t="s">
        <v>0</v>
      </c>
      <c r="U38" s="11" t="s">
        <v>0</v>
      </c>
      <c r="V38" s="11" t="s">
        <v>0</v>
      </c>
      <c r="W38" s="11" t="s">
        <v>0</v>
      </c>
      <c r="X38" s="11" t="s">
        <v>0</v>
      </c>
      <c r="Y38" s="52" t="s">
        <v>0</v>
      </c>
      <c r="Z38" s="11" t="s">
        <v>0</v>
      </c>
      <c r="AA38" s="11" t="s">
        <v>0</v>
      </c>
      <c r="AB38" s="11" t="s">
        <v>0</v>
      </c>
      <c r="AC38" s="76"/>
    </row>
    <row r="39" spans="1:29" s="36" customFormat="1" ht="21.6" hidden="1" customHeight="1">
      <c r="A39" s="37" t="s">
        <v>58</v>
      </c>
      <c r="B39" s="46" t="s">
        <v>60</v>
      </c>
      <c r="C39" s="7" t="s">
        <v>1</v>
      </c>
      <c r="D39" s="52" t="s">
        <v>0</v>
      </c>
      <c r="E39" s="6" t="s">
        <v>0</v>
      </c>
      <c r="F39" s="52" t="s">
        <v>0</v>
      </c>
      <c r="G39" s="52" t="s">
        <v>0</v>
      </c>
      <c r="H39" s="52" t="s">
        <v>0</v>
      </c>
      <c r="I39" s="11" t="s">
        <v>0</v>
      </c>
      <c r="J39" s="11" t="s">
        <v>0</v>
      </c>
      <c r="K39" s="52" t="s">
        <v>0</v>
      </c>
      <c r="L39" s="66" t="s">
        <v>0</v>
      </c>
      <c r="M39" s="52" t="s">
        <v>0</v>
      </c>
      <c r="N39" s="11" t="s">
        <v>0</v>
      </c>
      <c r="O39" s="11" t="s">
        <v>0</v>
      </c>
      <c r="P39" s="52" t="s">
        <v>0</v>
      </c>
      <c r="Q39" s="66" t="s">
        <v>0</v>
      </c>
      <c r="R39" s="6" t="s">
        <v>0</v>
      </c>
      <c r="S39" s="52" t="s">
        <v>0</v>
      </c>
      <c r="T39" s="11" t="s">
        <v>0</v>
      </c>
      <c r="U39" s="11" t="s">
        <v>0</v>
      </c>
      <c r="V39" s="11" t="s">
        <v>0</v>
      </c>
      <c r="W39" s="11" t="s">
        <v>0</v>
      </c>
      <c r="X39" s="11" t="s">
        <v>0</v>
      </c>
      <c r="Y39" s="52" t="s">
        <v>0</v>
      </c>
      <c r="Z39" s="11" t="s">
        <v>0</v>
      </c>
      <c r="AA39" s="11" t="s">
        <v>0</v>
      </c>
      <c r="AB39" s="11" t="s">
        <v>0</v>
      </c>
      <c r="AC39" s="76"/>
    </row>
    <row r="40" spans="1:29" s="36" customFormat="1" ht="19.149999999999999" hidden="1" customHeight="1">
      <c r="A40" s="37" t="s">
        <v>58</v>
      </c>
      <c r="B40" s="46" t="s">
        <v>59</v>
      </c>
      <c r="C40" s="7" t="s">
        <v>1</v>
      </c>
      <c r="D40" s="52" t="s">
        <v>0</v>
      </c>
      <c r="E40" s="6" t="s">
        <v>0</v>
      </c>
      <c r="F40" s="52" t="s">
        <v>0</v>
      </c>
      <c r="G40" s="52" t="s">
        <v>0</v>
      </c>
      <c r="H40" s="52" t="s">
        <v>0</v>
      </c>
      <c r="I40" s="11" t="s">
        <v>0</v>
      </c>
      <c r="J40" s="11" t="s">
        <v>0</v>
      </c>
      <c r="K40" s="52" t="s">
        <v>0</v>
      </c>
      <c r="L40" s="66" t="s">
        <v>0</v>
      </c>
      <c r="M40" s="52" t="s">
        <v>0</v>
      </c>
      <c r="N40" s="11" t="s">
        <v>0</v>
      </c>
      <c r="O40" s="11" t="s">
        <v>0</v>
      </c>
      <c r="P40" s="52" t="s">
        <v>0</v>
      </c>
      <c r="Q40" s="66" t="s">
        <v>0</v>
      </c>
      <c r="R40" s="6" t="s">
        <v>0</v>
      </c>
      <c r="S40" s="52" t="s">
        <v>0</v>
      </c>
      <c r="T40" s="11" t="s">
        <v>0</v>
      </c>
      <c r="U40" s="11" t="s">
        <v>0</v>
      </c>
      <c r="V40" s="11" t="s">
        <v>0</v>
      </c>
      <c r="W40" s="11" t="s">
        <v>0</v>
      </c>
      <c r="X40" s="11" t="s">
        <v>0</v>
      </c>
      <c r="Y40" s="52" t="s">
        <v>0</v>
      </c>
      <c r="Z40" s="11" t="s">
        <v>0</v>
      </c>
      <c r="AA40" s="11" t="s">
        <v>0</v>
      </c>
      <c r="AB40" s="11" t="s">
        <v>0</v>
      </c>
      <c r="AC40" s="76"/>
    </row>
    <row r="41" spans="1:29" s="36" customFormat="1" ht="24.6" hidden="1" customHeight="1">
      <c r="A41" s="37" t="s">
        <v>58</v>
      </c>
      <c r="B41" s="46" t="s">
        <v>57</v>
      </c>
      <c r="C41" s="7" t="s">
        <v>1</v>
      </c>
      <c r="D41" s="52" t="s">
        <v>0</v>
      </c>
      <c r="E41" s="6" t="s">
        <v>0</v>
      </c>
      <c r="F41" s="52" t="s">
        <v>0</v>
      </c>
      <c r="G41" s="52" t="s">
        <v>0</v>
      </c>
      <c r="H41" s="52" t="s">
        <v>0</v>
      </c>
      <c r="I41" s="11" t="s">
        <v>0</v>
      </c>
      <c r="J41" s="11" t="s">
        <v>0</v>
      </c>
      <c r="K41" s="52" t="s">
        <v>0</v>
      </c>
      <c r="L41" s="66" t="s">
        <v>0</v>
      </c>
      <c r="M41" s="52" t="s">
        <v>0</v>
      </c>
      <c r="N41" s="11" t="s">
        <v>0</v>
      </c>
      <c r="O41" s="11" t="s">
        <v>0</v>
      </c>
      <c r="P41" s="52" t="s">
        <v>0</v>
      </c>
      <c r="Q41" s="66" t="s">
        <v>0</v>
      </c>
      <c r="R41" s="6" t="s">
        <v>0</v>
      </c>
      <c r="S41" s="52" t="s">
        <v>0</v>
      </c>
      <c r="T41" s="11" t="s">
        <v>0</v>
      </c>
      <c r="U41" s="11" t="s">
        <v>0</v>
      </c>
      <c r="V41" s="11" t="s">
        <v>0</v>
      </c>
      <c r="W41" s="11" t="s">
        <v>0</v>
      </c>
      <c r="X41" s="11" t="s">
        <v>0</v>
      </c>
      <c r="Y41" s="52" t="s">
        <v>0</v>
      </c>
      <c r="Z41" s="11" t="s">
        <v>0</v>
      </c>
      <c r="AA41" s="11" t="s">
        <v>0</v>
      </c>
      <c r="AB41" s="11" t="s">
        <v>0</v>
      </c>
      <c r="AC41" s="76"/>
    </row>
    <row r="42" spans="1:29" s="36" customFormat="1" ht="24" hidden="1" customHeight="1">
      <c r="A42" s="37" t="s">
        <v>56</v>
      </c>
      <c r="B42" s="46" t="s">
        <v>55</v>
      </c>
      <c r="C42" s="7" t="s">
        <v>1</v>
      </c>
      <c r="D42" s="52" t="s">
        <v>0</v>
      </c>
      <c r="E42" s="6" t="s">
        <v>0</v>
      </c>
      <c r="F42" s="52" t="s">
        <v>0</v>
      </c>
      <c r="G42" s="52" t="s">
        <v>0</v>
      </c>
      <c r="H42" s="52" t="s">
        <v>0</v>
      </c>
      <c r="I42" s="11" t="s">
        <v>0</v>
      </c>
      <c r="J42" s="11" t="s">
        <v>0</v>
      </c>
      <c r="K42" s="52" t="s">
        <v>0</v>
      </c>
      <c r="L42" s="66" t="s">
        <v>0</v>
      </c>
      <c r="M42" s="52" t="s">
        <v>0</v>
      </c>
      <c r="N42" s="11" t="s">
        <v>0</v>
      </c>
      <c r="O42" s="11" t="s">
        <v>0</v>
      </c>
      <c r="P42" s="52" t="s">
        <v>0</v>
      </c>
      <c r="Q42" s="66" t="s">
        <v>0</v>
      </c>
      <c r="R42" s="6" t="s">
        <v>0</v>
      </c>
      <c r="S42" s="52" t="s">
        <v>0</v>
      </c>
      <c r="T42" s="11" t="s">
        <v>0</v>
      </c>
      <c r="U42" s="11" t="s">
        <v>0</v>
      </c>
      <c r="V42" s="11" t="s">
        <v>0</v>
      </c>
      <c r="W42" s="11" t="s">
        <v>0</v>
      </c>
      <c r="X42" s="11" t="s">
        <v>0</v>
      </c>
      <c r="Y42" s="52" t="s">
        <v>0</v>
      </c>
      <c r="Z42" s="11" t="s">
        <v>0</v>
      </c>
      <c r="AA42" s="11" t="s">
        <v>0</v>
      </c>
      <c r="AB42" s="11" t="s">
        <v>0</v>
      </c>
      <c r="AC42" s="76"/>
    </row>
    <row r="43" spans="1:29" s="36" customFormat="1" ht="25.15" hidden="1" customHeight="1">
      <c r="A43" s="37" t="s">
        <v>54</v>
      </c>
      <c r="B43" s="46" t="s">
        <v>53</v>
      </c>
      <c r="C43" s="7" t="s">
        <v>1</v>
      </c>
      <c r="D43" s="52" t="s">
        <v>0</v>
      </c>
      <c r="E43" s="6" t="s">
        <v>0</v>
      </c>
      <c r="F43" s="52" t="s">
        <v>0</v>
      </c>
      <c r="G43" s="52" t="s">
        <v>0</v>
      </c>
      <c r="H43" s="52" t="s">
        <v>0</v>
      </c>
      <c r="I43" s="11" t="s">
        <v>0</v>
      </c>
      <c r="J43" s="11" t="s">
        <v>0</v>
      </c>
      <c r="K43" s="52" t="s">
        <v>0</v>
      </c>
      <c r="L43" s="66" t="s">
        <v>0</v>
      </c>
      <c r="M43" s="52" t="s">
        <v>0</v>
      </c>
      <c r="N43" s="11" t="s">
        <v>0</v>
      </c>
      <c r="O43" s="11" t="s">
        <v>0</v>
      </c>
      <c r="P43" s="52" t="s">
        <v>0</v>
      </c>
      <c r="Q43" s="66" t="s">
        <v>0</v>
      </c>
      <c r="R43" s="6" t="s">
        <v>0</v>
      </c>
      <c r="S43" s="52" t="s">
        <v>0</v>
      </c>
      <c r="T43" s="11" t="s">
        <v>0</v>
      </c>
      <c r="U43" s="11" t="s">
        <v>0</v>
      </c>
      <c r="V43" s="11" t="s">
        <v>0</v>
      </c>
      <c r="W43" s="11" t="s">
        <v>0</v>
      </c>
      <c r="X43" s="11" t="s">
        <v>0</v>
      </c>
      <c r="Y43" s="52" t="s">
        <v>0</v>
      </c>
      <c r="Z43" s="11" t="s">
        <v>0</v>
      </c>
      <c r="AA43" s="11" t="s">
        <v>0</v>
      </c>
      <c r="AB43" s="11" t="s">
        <v>0</v>
      </c>
      <c r="AC43" s="76"/>
    </row>
    <row r="44" spans="1:29" s="36" customFormat="1" ht="23.45" hidden="1" customHeight="1">
      <c r="A44" s="37" t="s">
        <v>52</v>
      </c>
      <c r="B44" s="46" t="s">
        <v>51</v>
      </c>
      <c r="C44" s="7" t="s">
        <v>1</v>
      </c>
      <c r="D44" s="52" t="s">
        <v>0</v>
      </c>
      <c r="E44" s="6" t="s">
        <v>0</v>
      </c>
      <c r="F44" s="52" t="s">
        <v>0</v>
      </c>
      <c r="G44" s="52" t="s">
        <v>0</v>
      </c>
      <c r="H44" s="52" t="s">
        <v>0</v>
      </c>
      <c r="I44" s="11" t="s">
        <v>0</v>
      </c>
      <c r="J44" s="11" t="s">
        <v>0</v>
      </c>
      <c r="K44" s="52" t="s">
        <v>0</v>
      </c>
      <c r="L44" s="66" t="s">
        <v>0</v>
      </c>
      <c r="M44" s="52" t="s">
        <v>0</v>
      </c>
      <c r="N44" s="11" t="s">
        <v>0</v>
      </c>
      <c r="O44" s="11" t="s">
        <v>0</v>
      </c>
      <c r="P44" s="52" t="s">
        <v>0</v>
      </c>
      <c r="Q44" s="66" t="s">
        <v>0</v>
      </c>
      <c r="R44" s="6" t="s">
        <v>0</v>
      </c>
      <c r="S44" s="52" t="s">
        <v>0</v>
      </c>
      <c r="T44" s="11" t="s">
        <v>0</v>
      </c>
      <c r="U44" s="11" t="s">
        <v>0</v>
      </c>
      <c r="V44" s="11" t="s">
        <v>0</v>
      </c>
      <c r="W44" s="11" t="s">
        <v>0</v>
      </c>
      <c r="X44" s="11" t="s">
        <v>0</v>
      </c>
      <c r="Y44" s="52" t="s">
        <v>0</v>
      </c>
      <c r="Z44" s="11" t="s">
        <v>0</v>
      </c>
      <c r="AA44" s="11" t="s">
        <v>0</v>
      </c>
      <c r="AB44" s="11" t="s">
        <v>0</v>
      </c>
      <c r="AC44" s="76"/>
    </row>
    <row r="45" spans="1:29" s="36" customFormat="1" ht="22.5">
      <c r="A45" s="37" t="s">
        <v>50</v>
      </c>
      <c r="B45" s="46" t="s">
        <v>49</v>
      </c>
      <c r="C45" s="7" t="s">
        <v>1</v>
      </c>
      <c r="D45" s="52" t="s">
        <v>0</v>
      </c>
      <c r="E45" s="6" t="s">
        <v>0</v>
      </c>
      <c r="F45" s="52" t="s">
        <v>0</v>
      </c>
      <c r="G45" s="52" t="s">
        <v>0</v>
      </c>
      <c r="H45" s="52" t="s">
        <v>0</v>
      </c>
      <c r="I45" s="11" t="s">
        <v>0</v>
      </c>
      <c r="J45" s="11" t="s">
        <v>0</v>
      </c>
      <c r="K45" s="52" t="s">
        <v>0</v>
      </c>
      <c r="L45" s="66" t="s">
        <v>0</v>
      </c>
      <c r="M45" s="52" t="s">
        <v>0</v>
      </c>
      <c r="N45" s="11" t="s">
        <v>0</v>
      </c>
      <c r="O45" s="11" t="s">
        <v>0</v>
      </c>
      <c r="P45" s="52" t="s">
        <v>0</v>
      </c>
      <c r="Q45" s="66" t="s">
        <v>0</v>
      </c>
      <c r="R45" s="6" t="s">
        <v>0</v>
      </c>
      <c r="S45" s="52" t="s">
        <v>0</v>
      </c>
      <c r="T45" s="11" t="s">
        <v>0</v>
      </c>
      <c r="U45" s="11" t="s">
        <v>0</v>
      </c>
      <c r="V45" s="11" t="s">
        <v>0</v>
      </c>
      <c r="W45" s="11" t="s">
        <v>0</v>
      </c>
      <c r="X45" s="11" t="s">
        <v>0</v>
      </c>
      <c r="Y45" s="52" t="s">
        <v>0</v>
      </c>
      <c r="Z45" s="11" t="s">
        <v>0</v>
      </c>
      <c r="AA45" s="11" t="s">
        <v>0</v>
      </c>
      <c r="AB45" s="11" t="s">
        <v>0</v>
      </c>
      <c r="AC45" s="76"/>
    </row>
    <row r="46" spans="1:29" s="1" customFormat="1" ht="25.5" customHeight="1">
      <c r="A46" s="8" t="s">
        <v>48</v>
      </c>
      <c r="B46" s="48" t="s">
        <v>47</v>
      </c>
      <c r="C46" s="10" t="s">
        <v>1</v>
      </c>
      <c r="D46" s="52" t="s">
        <v>0</v>
      </c>
      <c r="E46" s="6" t="s">
        <v>0</v>
      </c>
      <c r="F46" s="52" t="s">
        <v>0</v>
      </c>
      <c r="G46" s="52" t="s">
        <v>0</v>
      </c>
      <c r="H46" s="52" t="s">
        <v>0</v>
      </c>
      <c r="I46" s="11" t="s">
        <v>0</v>
      </c>
      <c r="J46" s="11" t="s">
        <v>0</v>
      </c>
      <c r="K46" s="52" t="s">
        <v>0</v>
      </c>
      <c r="L46" s="66" t="s">
        <v>0</v>
      </c>
      <c r="M46" s="52" t="s">
        <v>0</v>
      </c>
      <c r="N46" s="11" t="s">
        <v>0</v>
      </c>
      <c r="O46" s="11" t="s">
        <v>0</v>
      </c>
      <c r="P46" s="52" t="s">
        <v>0</v>
      </c>
      <c r="Q46" s="66" t="s">
        <v>0</v>
      </c>
      <c r="R46" s="6" t="s">
        <v>0</v>
      </c>
      <c r="S46" s="52" t="s">
        <v>0</v>
      </c>
      <c r="T46" s="11" t="s">
        <v>0</v>
      </c>
      <c r="U46" s="11" t="s">
        <v>0</v>
      </c>
      <c r="V46" s="11" t="s">
        <v>0</v>
      </c>
      <c r="W46" s="11" t="s">
        <v>0</v>
      </c>
      <c r="X46" s="11" t="s">
        <v>0</v>
      </c>
      <c r="Y46" s="52" t="s">
        <v>0</v>
      </c>
      <c r="Z46" s="11" t="s">
        <v>0</v>
      </c>
      <c r="AA46" s="11" t="s">
        <v>0</v>
      </c>
      <c r="AB46" s="11" t="s">
        <v>0</v>
      </c>
      <c r="AC46" s="76"/>
    </row>
    <row r="47" spans="1:29" s="1" customFormat="1" ht="24.75" customHeight="1">
      <c r="A47" s="8" t="s">
        <v>46</v>
      </c>
      <c r="B47" s="48" t="s">
        <v>45</v>
      </c>
      <c r="C47" s="10" t="s">
        <v>1</v>
      </c>
      <c r="D47" s="52" t="s">
        <v>0</v>
      </c>
      <c r="E47" s="6" t="s">
        <v>0</v>
      </c>
      <c r="F47" s="52" t="s">
        <v>0</v>
      </c>
      <c r="G47" s="52" t="s">
        <v>0</v>
      </c>
      <c r="H47" s="52" t="s">
        <v>0</v>
      </c>
      <c r="I47" s="11" t="s">
        <v>0</v>
      </c>
      <c r="J47" s="11" t="s">
        <v>0</v>
      </c>
      <c r="K47" s="52" t="s">
        <v>0</v>
      </c>
      <c r="L47" s="66" t="s">
        <v>0</v>
      </c>
      <c r="M47" s="52" t="s">
        <v>0</v>
      </c>
      <c r="N47" s="11" t="s">
        <v>0</v>
      </c>
      <c r="O47" s="11" t="s">
        <v>0</v>
      </c>
      <c r="P47" s="52" t="s">
        <v>0</v>
      </c>
      <c r="Q47" s="66" t="s">
        <v>0</v>
      </c>
      <c r="R47" s="6" t="s">
        <v>0</v>
      </c>
      <c r="S47" s="52" t="s">
        <v>0</v>
      </c>
      <c r="T47" s="11" t="s">
        <v>0</v>
      </c>
      <c r="U47" s="11" t="s">
        <v>0</v>
      </c>
      <c r="V47" s="11" t="s">
        <v>0</v>
      </c>
      <c r="W47" s="11" t="s">
        <v>0</v>
      </c>
      <c r="X47" s="11" t="s">
        <v>0</v>
      </c>
      <c r="Y47" s="52" t="s">
        <v>0</v>
      </c>
      <c r="Z47" s="11" t="s">
        <v>0</v>
      </c>
      <c r="AA47" s="11" t="s">
        <v>0</v>
      </c>
      <c r="AB47" s="11" t="s">
        <v>0</v>
      </c>
      <c r="AC47" s="76"/>
    </row>
    <row r="48" spans="1:29" s="1" customFormat="1" ht="34.5" customHeight="1">
      <c r="A48" s="8" t="s">
        <v>43</v>
      </c>
      <c r="B48" s="48" t="s">
        <v>44</v>
      </c>
      <c r="C48" s="10" t="s">
        <v>1</v>
      </c>
      <c r="D48" s="53" t="s">
        <v>0</v>
      </c>
      <c r="E48" s="30" t="s">
        <v>0</v>
      </c>
      <c r="F48" s="53" t="s">
        <v>0</v>
      </c>
      <c r="G48" s="52" t="s">
        <v>0</v>
      </c>
      <c r="H48" s="53" t="s">
        <v>0</v>
      </c>
      <c r="I48" s="31" t="s">
        <v>0</v>
      </c>
      <c r="J48" s="31" t="s">
        <v>0</v>
      </c>
      <c r="K48" s="53" t="s">
        <v>0</v>
      </c>
      <c r="L48" s="67" t="s">
        <v>0</v>
      </c>
      <c r="M48" s="53" t="s">
        <v>0</v>
      </c>
      <c r="N48" s="31" t="s">
        <v>0</v>
      </c>
      <c r="O48" s="31" t="s">
        <v>0</v>
      </c>
      <c r="P48" s="53" t="s">
        <v>0</v>
      </c>
      <c r="Q48" s="67" t="s">
        <v>0</v>
      </c>
      <c r="R48" s="6" t="s">
        <v>0</v>
      </c>
      <c r="S48" s="53" t="s">
        <v>0</v>
      </c>
      <c r="T48" s="31"/>
      <c r="U48" s="31" t="s">
        <v>0</v>
      </c>
      <c r="V48" s="31" t="s">
        <v>0</v>
      </c>
      <c r="W48" s="31" t="s">
        <v>0</v>
      </c>
      <c r="X48" s="31" t="s">
        <v>0</v>
      </c>
      <c r="Y48" s="53" t="s">
        <v>0</v>
      </c>
      <c r="Z48" s="31"/>
      <c r="AA48" s="31" t="s">
        <v>0</v>
      </c>
      <c r="AB48" s="31" t="s">
        <v>0</v>
      </c>
      <c r="AC48" s="76"/>
    </row>
    <row r="49" spans="1:199" ht="28.15" hidden="1" customHeight="1">
      <c r="A49" s="8" t="s">
        <v>43</v>
      </c>
      <c r="B49" s="48" t="s">
        <v>42</v>
      </c>
      <c r="C49" s="7" t="s">
        <v>1</v>
      </c>
      <c r="D49" s="52" t="s">
        <v>0</v>
      </c>
      <c r="E49" s="6" t="s">
        <v>0</v>
      </c>
      <c r="F49" s="52" t="s">
        <v>0</v>
      </c>
      <c r="G49" s="54" t="s">
        <v>0</v>
      </c>
      <c r="H49" s="54" t="s">
        <v>0</v>
      </c>
      <c r="I49" s="5" t="s">
        <v>0</v>
      </c>
      <c r="J49" s="5" t="s">
        <v>0</v>
      </c>
      <c r="K49" s="54" t="s">
        <v>0</v>
      </c>
      <c r="L49" s="68" t="s">
        <v>0</v>
      </c>
      <c r="M49" s="52" t="s">
        <v>0</v>
      </c>
      <c r="N49" s="5" t="s">
        <v>0</v>
      </c>
      <c r="O49" s="5" t="s">
        <v>0</v>
      </c>
      <c r="P49" s="52" t="s">
        <v>0</v>
      </c>
      <c r="Q49" s="68" t="s">
        <v>0</v>
      </c>
      <c r="R49" s="6" t="s">
        <v>0</v>
      </c>
      <c r="S49" s="52" t="s">
        <v>0</v>
      </c>
      <c r="T49" s="5" t="s">
        <v>0</v>
      </c>
      <c r="U49" s="5" t="s">
        <v>0</v>
      </c>
      <c r="V49" s="5" t="s">
        <v>0</v>
      </c>
      <c r="W49" s="5" t="s">
        <v>0</v>
      </c>
      <c r="X49" s="5" t="s">
        <v>0</v>
      </c>
      <c r="Y49" s="52" t="s">
        <v>0</v>
      </c>
      <c r="Z49" s="5" t="s">
        <v>0</v>
      </c>
      <c r="AA49" s="5" t="s">
        <v>0</v>
      </c>
      <c r="AB49" s="5" t="s">
        <v>0</v>
      </c>
      <c r="AC49" s="76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</row>
    <row r="50" spans="1:199" ht="15" hidden="1" customHeight="1">
      <c r="A50" s="8" t="s">
        <v>41</v>
      </c>
      <c r="B50" s="48" t="s">
        <v>40</v>
      </c>
      <c r="C50" s="7" t="s">
        <v>1</v>
      </c>
      <c r="D50" s="52" t="s">
        <v>0</v>
      </c>
      <c r="E50" s="6" t="s">
        <v>0</v>
      </c>
      <c r="F50" s="52" t="s">
        <v>0</v>
      </c>
      <c r="G50" s="54" t="s">
        <v>0</v>
      </c>
      <c r="H50" s="54" t="s">
        <v>0</v>
      </c>
      <c r="I50" s="5" t="s">
        <v>0</v>
      </c>
      <c r="J50" s="5" t="s">
        <v>0</v>
      </c>
      <c r="K50" s="54" t="s">
        <v>0</v>
      </c>
      <c r="L50" s="68" t="s">
        <v>0</v>
      </c>
      <c r="M50" s="52" t="s">
        <v>0</v>
      </c>
      <c r="N50" s="5" t="s">
        <v>0</v>
      </c>
      <c r="O50" s="5" t="s">
        <v>0</v>
      </c>
      <c r="P50" s="52" t="s">
        <v>0</v>
      </c>
      <c r="Q50" s="68" t="s">
        <v>0</v>
      </c>
      <c r="R50" s="6" t="s">
        <v>0</v>
      </c>
      <c r="S50" s="52" t="s">
        <v>0</v>
      </c>
      <c r="T50" s="5" t="s">
        <v>0</v>
      </c>
      <c r="U50" s="5" t="s">
        <v>0</v>
      </c>
      <c r="V50" s="5" t="s">
        <v>0</v>
      </c>
      <c r="W50" s="5" t="s">
        <v>0</v>
      </c>
      <c r="X50" s="5" t="s">
        <v>0</v>
      </c>
      <c r="Y50" s="52" t="s">
        <v>0</v>
      </c>
      <c r="Z50" s="5" t="s">
        <v>0</v>
      </c>
      <c r="AA50" s="5" t="s">
        <v>0</v>
      </c>
      <c r="AB50" s="5" t="s">
        <v>0</v>
      </c>
      <c r="AC50" s="76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</row>
    <row r="51" spans="1:199" ht="23.25" hidden="1" customHeight="1">
      <c r="A51" s="8" t="s">
        <v>39</v>
      </c>
      <c r="B51" s="48" t="s">
        <v>38</v>
      </c>
      <c r="C51" s="7" t="s">
        <v>1</v>
      </c>
      <c r="D51" s="52" t="s">
        <v>0</v>
      </c>
      <c r="E51" s="6" t="s">
        <v>0</v>
      </c>
      <c r="F51" s="52" t="s">
        <v>0</v>
      </c>
      <c r="G51" s="54" t="s">
        <v>0</v>
      </c>
      <c r="H51" s="54" t="s">
        <v>0</v>
      </c>
      <c r="I51" s="5" t="s">
        <v>0</v>
      </c>
      <c r="J51" s="5" t="s">
        <v>0</v>
      </c>
      <c r="K51" s="54" t="s">
        <v>0</v>
      </c>
      <c r="L51" s="68" t="s">
        <v>0</v>
      </c>
      <c r="M51" s="52" t="s">
        <v>0</v>
      </c>
      <c r="N51" s="5" t="s">
        <v>0</v>
      </c>
      <c r="O51" s="5" t="s">
        <v>0</v>
      </c>
      <c r="P51" s="52" t="s">
        <v>0</v>
      </c>
      <c r="Q51" s="68" t="s">
        <v>0</v>
      </c>
      <c r="R51" s="6" t="s">
        <v>0</v>
      </c>
      <c r="S51" s="52" t="s">
        <v>0</v>
      </c>
      <c r="T51" s="5" t="s">
        <v>0</v>
      </c>
      <c r="U51" s="5" t="s">
        <v>0</v>
      </c>
      <c r="V51" s="5" t="s">
        <v>0</v>
      </c>
      <c r="W51" s="5" t="s">
        <v>0</v>
      </c>
      <c r="X51" s="5" t="s">
        <v>0</v>
      </c>
      <c r="Y51" s="52" t="s">
        <v>0</v>
      </c>
      <c r="Z51" s="5" t="s">
        <v>0</v>
      </c>
      <c r="AA51" s="5" t="s">
        <v>0</v>
      </c>
      <c r="AB51" s="5" t="s">
        <v>0</v>
      </c>
      <c r="AC51" s="76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</row>
    <row r="52" spans="1:199" ht="23.25" hidden="1" customHeight="1">
      <c r="A52" s="8" t="s">
        <v>37</v>
      </c>
      <c r="B52" s="48" t="s">
        <v>36</v>
      </c>
      <c r="C52" s="7" t="s">
        <v>1</v>
      </c>
      <c r="D52" s="52" t="s">
        <v>0</v>
      </c>
      <c r="E52" s="6" t="s">
        <v>0</v>
      </c>
      <c r="F52" s="52" t="s">
        <v>0</v>
      </c>
      <c r="G52" s="54" t="s">
        <v>0</v>
      </c>
      <c r="H52" s="54" t="s">
        <v>0</v>
      </c>
      <c r="I52" s="5" t="s">
        <v>0</v>
      </c>
      <c r="J52" s="5" t="s">
        <v>0</v>
      </c>
      <c r="K52" s="54" t="s">
        <v>0</v>
      </c>
      <c r="L52" s="68" t="s">
        <v>0</v>
      </c>
      <c r="M52" s="52" t="s">
        <v>0</v>
      </c>
      <c r="N52" s="5" t="s">
        <v>0</v>
      </c>
      <c r="O52" s="5" t="s">
        <v>0</v>
      </c>
      <c r="P52" s="52" t="s">
        <v>0</v>
      </c>
      <c r="Q52" s="68" t="s">
        <v>0</v>
      </c>
      <c r="R52" s="6" t="s">
        <v>0</v>
      </c>
      <c r="S52" s="52" t="s">
        <v>0</v>
      </c>
      <c r="T52" s="5" t="s">
        <v>0</v>
      </c>
      <c r="U52" s="5" t="s">
        <v>0</v>
      </c>
      <c r="V52" s="5" t="s">
        <v>0</v>
      </c>
      <c r="W52" s="5" t="s">
        <v>0</v>
      </c>
      <c r="X52" s="5" t="s">
        <v>0</v>
      </c>
      <c r="Y52" s="52" t="s">
        <v>0</v>
      </c>
      <c r="Z52" s="5" t="s">
        <v>0</v>
      </c>
      <c r="AA52" s="5" t="s">
        <v>0</v>
      </c>
      <c r="AB52" s="5" t="s">
        <v>0</v>
      </c>
      <c r="AC52" s="76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</row>
    <row r="53" spans="1:199" ht="23.25" hidden="1" customHeight="1">
      <c r="A53" s="9" t="s">
        <v>35</v>
      </c>
      <c r="B53" s="49" t="s">
        <v>34</v>
      </c>
      <c r="C53" s="7" t="s">
        <v>1</v>
      </c>
      <c r="D53" s="52" t="s">
        <v>0</v>
      </c>
      <c r="E53" s="6" t="s">
        <v>0</v>
      </c>
      <c r="F53" s="52" t="s">
        <v>0</v>
      </c>
      <c r="G53" s="54" t="s">
        <v>0</v>
      </c>
      <c r="H53" s="54" t="s">
        <v>0</v>
      </c>
      <c r="I53" s="5" t="s">
        <v>0</v>
      </c>
      <c r="J53" s="5" t="s">
        <v>0</v>
      </c>
      <c r="K53" s="54" t="s">
        <v>0</v>
      </c>
      <c r="L53" s="68" t="s">
        <v>0</v>
      </c>
      <c r="M53" s="52" t="s">
        <v>0</v>
      </c>
      <c r="N53" s="5" t="s">
        <v>0</v>
      </c>
      <c r="O53" s="5" t="s">
        <v>0</v>
      </c>
      <c r="P53" s="52" t="s">
        <v>0</v>
      </c>
      <c r="Q53" s="68" t="s">
        <v>0</v>
      </c>
      <c r="R53" s="6" t="s">
        <v>0</v>
      </c>
      <c r="S53" s="52" t="s">
        <v>0</v>
      </c>
      <c r="T53" s="5" t="s">
        <v>0</v>
      </c>
      <c r="U53" s="5" t="s">
        <v>0</v>
      </c>
      <c r="V53" s="5" t="s">
        <v>0</v>
      </c>
      <c r="W53" s="5" t="s">
        <v>0</v>
      </c>
      <c r="X53" s="5" t="s">
        <v>0</v>
      </c>
      <c r="Y53" s="52" t="s">
        <v>0</v>
      </c>
      <c r="Z53" s="5" t="s">
        <v>0</v>
      </c>
      <c r="AA53" s="5" t="s">
        <v>0</v>
      </c>
      <c r="AB53" s="5" t="s">
        <v>0</v>
      </c>
      <c r="AC53" s="76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</row>
    <row r="54" spans="1:199" ht="17.45" hidden="1" customHeight="1">
      <c r="A54" s="9" t="s">
        <v>33</v>
      </c>
      <c r="B54" s="49" t="s">
        <v>32</v>
      </c>
      <c r="C54" s="7" t="s">
        <v>1</v>
      </c>
      <c r="D54" s="52" t="s">
        <v>0</v>
      </c>
      <c r="E54" s="6" t="s">
        <v>0</v>
      </c>
      <c r="F54" s="52" t="s">
        <v>0</v>
      </c>
      <c r="G54" s="54" t="s">
        <v>0</v>
      </c>
      <c r="H54" s="54" t="s">
        <v>0</v>
      </c>
      <c r="I54" s="5" t="s">
        <v>0</v>
      </c>
      <c r="J54" s="5" t="s">
        <v>0</v>
      </c>
      <c r="K54" s="54" t="s">
        <v>0</v>
      </c>
      <c r="L54" s="68" t="s">
        <v>0</v>
      </c>
      <c r="M54" s="52" t="s">
        <v>0</v>
      </c>
      <c r="N54" s="5" t="s">
        <v>0</v>
      </c>
      <c r="O54" s="5" t="s">
        <v>0</v>
      </c>
      <c r="P54" s="52" t="s">
        <v>0</v>
      </c>
      <c r="Q54" s="68" t="s">
        <v>0</v>
      </c>
      <c r="R54" s="6" t="s">
        <v>0</v>
      </c>
      <c r="S54" s="52" t="s">
        <v>0</v>
      </c>
      <c r="T54" s="5" t="s">
        <v>0</v>
      </c>
      <c r="U54" s="5" t="s">
        <v>0</v>
      </c>
      <c r="V54" s="5" t="s">
        <v>0</v>
      </c>
      <c r="W54" s="5" t="s">
        <v>0</v>
      </c>
      <c r="X54" s="5" t="s">
        <v>0</v>
      </c>
      <c r="Y54" s="52" t="s">
        <v>0</v>
      </c>
      <c r="Z54" s="5" t="s">
        <v>0</v>
      </c>
      <c r="AA54" s="5" t="s">
        <v>0</v>
      </c>
      <c r="AB54" s="5" t="s">
        <v>0</v>
      </c>
      <c r="AC54" s="76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</row>
    <row r="55" spans="1:199" ht="16.899999999999999" hidden="1" customHeight="1">
      <c r="A55" s="9" t="s">
        <v>31</v>
      </c>
      <c r="B55" s="49" t="s">
        <v>30</v>
      </c>
      <c r="C55" s="7" t="s">
        <v>1</v>
      </c>
      <c r="D55" s="52" t="s">
        <v>0</v>
      </c>
      <c r="E55" s="6" t="s">
        <v>0</v>
      </c>
      <c r="F55" s="52" t="s">
        <v>0</v>
      </c>
      <c r="G55" s="54" t="s">
        <v>0</v>
      </c>
      <c r="H55" s="54" t="s">
        <v>0</v>
      </c>
      <c r="I55" s="5" t="s">
        <v>0</v>
      </c>
      <c r="J55" s="5" t="s">
        <v>0</v>
      </c>
      <c r="K55" s="54" t="s">
        <v>0</v>
      </c>
      <c r="L55" s="68" t="s">
        <v>0</v>
      </c>
      <c r="M55" s="52" t="s">
        <v>0</v>
      </c>
      <c r="N55" s="5" t="s">
        <v>0</v>
      </c>
      <c r="O55" s="5" t="s">
        <v>0</v>
      </c>
      <c r="P55" s="52" t="s">
        <v>0</v>
      </c>
      <c r="Q55" s="68" t="s">
        <v>0</v>
      </c>
      <c r="R55" s="6" t="s">
        <v>0</v>
      </c>
      <c r="S55" s="52" t="s">
        <v>0</v>
      </c>
      <c r="T55" s="5" t="s">
        <v>0</v>
      </c>
      <c r="U55" s="5" t="s">
        <v>0</v>
      </c>
      <c r="V55" s="5" t="s">
        <v>0</v>
      </c>
      <c r="W55" s="5" t="s">
        <v>0</v>
      </c>
      <c r="X55" s="5" t="s">
        <v>0</v>
      </c>
      <c r="Y55" s="52" t="s">
        <v>0</v>
      </c>
      <c r="Z55" s="5" t="s">
        <v>0</v>
      </c>
      <c r="AA55" s="5" t="s">
        <v>0</v>
      </c>
      <c r="AB55" s="5" t="s">
        <v>0</v>
      </c>
      <c r="AC55" s="76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</row>
    <row r="56" spans="1:199" ht="17.45" hidden="1" customHeight="1">
      <c r="A56" s="9" t="s">
        <v>29</v>
      </c>
      <c r="B56" s="49" t="s">
        <v>28</v>
      </c>
      <c r="C56" s="7" t="s">
        <v>1</v>
      </c>
      <c r="D56" s="52" t="s">
        <v>0</v>
      </c>
      <c r="E56" s="6" t="s">
        <v>0</v>
      </c>
      <c r="F56" s="52" t="s">
        <v>0</v>
      </c>
      <c r="G56" s="54" t="s">
        <v>0</v>
      </c>
      <c r="H56" s="54" t="s">
        <v>0</v>
      </c>
      <c r="I56" s="5" t="s">
        <v>0</v>
      </c>
      <c r="J56" s="5" t="s">
        <v>0</v>
      </c>
      <c r="K56" s="54" t="s">
        <v>0</v>
      </c>
      <c r="L56" s="68" t="s">
        <v>0</v>
      </c>
      <c r="M56" s="52" t="s">
        <v>0</v>
      </c>
      <c r="N56" s="5" t="s">
        <v>0</v>
      </c>
      <c r="O56" s="5" t="s">
        <v>0</v>
      </c>
      <c r="P56" s="52" t="s">
        <v>0</v>
      </c>
      <c r="Q56" s="68" t="s">
        <v>0</v>
      </c>
      <c r="R56" s="6" t="s">
        <v>0</v>
      </c>
      <c r="S56" s="52" t="s">
        <v>0</v>
      </c>
      <c r="T56" s="5" t="s">
        <v>0</v>
      </c>
      <c r="U56" s="5" t="s">
        <v>0</v>
      </c>
      <c r="V56" s="5" t="s">
        <v>0</v>
      </c>
      <c r="W56" s="5" t="s">
        <v>0</v>
      </c>
      <c r="X56" s="5" t="s">
        <v>0</v>
      </c>
      <c r="Y56" s="52" t="s">
        <v>0</v>
      </c>
      <c r="Z56" s="5" t="s">
        <v>0</v>
      </c>
      <c r="AA56" s="5" t="s">
        <v>0</v>
      </c>
      <c r="AB56" s="5" t="s">
        <v>0</v>
      </c>
      <c r="AC56" s="76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</row>
    <row r="57" spans="1:199" ht="24.6" hidden="1" customHeight="1">
      <c r="A57" s="9" t="s">
        <v>27</v>
      </c>
      <c r="B57" s="49" t="s">
        <v>26</v>
      </c>
      <c r="C57" s="7" t="s">
        <v>1</v>
      </c>
      <c r="D57" s="52" t="s">
        <v>0</v>
      </c>
      <c r="E57" s="6" t="s">
        <v>0</v>
      </c>
      <c r="F57" s="52" t="s">
        <v>0</v>
      </c>
      <c r="G57" s="54" t="s">
        <v>0</v>
      </c>
      <c r="H57" s="54" t="s">
        <v>0</v>
      </c>
      <c r="I57" s="5" t="s">
        <v>0</v>
      </c>
      <c r="J57" s="5" t="s">
        <v>0</v>
      </c>
      <c r="K57" s="54" t="s">
        <v>0</v>
      </c>
      <c r="L57" s="68" t="s">
        <v>0</v>
      </c>
      <c r="M57" s="52" t="s">
        <v>0</v>
      </c>
      <c r="N57" s="5" t="s">
        <v>0</v>
      </c>
      <c r="O57" s="5" t="s">
        <v>0</v>
      </c>
      <c r="P57" s="52" t="s">
        <v>0</v>
      </c>
      <c r="Q57" s="68" t="s">
        <v>0</v>
      </c>
      <c r="R57" s="6" t="s">
        <v>0</v>
      </c>
      <c r="S57" s="52" t="s">
        <v>0</v>
      </c>
      <c r="T57" s="5" t="s">
        <v>0</v>
      </c>
      <c r="U57" s="5" t="s">
        <v>0</v>
      </c>
      <c r="V57" s="5" t="s">
        <v>0</v>
      </c>
      <c r="W57" s="5" t="s">
        <v>0</v>
      </c>
      <c r="X57" s="5" t="s">
        <v>0</v>
      </c>
      <c r="Y57" s="52" t="s">
        <v>0</v>
      </c>
      <c r="Z57" s="5" t="s">
        <v>0</v>
      </c>
      <c r="AA57" s="5" t="s">
        <v>0</v>
      </c>
      <c r="AB57" s="5" t="s">
        <v>0</v>
      </c>
      <c r="AC57" s="76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</row>
    <row r="58" spans="1:199" ht="19.149999999999999" hidden="1" customHeight="1">
      <c r="A58" s="9" t="s">
        <v>25</v>
      </c>
      <c r="B58" s="49" t="s">
        <v>24</v>
      </c>
      <c r="C58" s="7" t="s">
        <v>1</v>
      </c>
      <c r="D58" s="52" t="s">
        <v>0</v>
      </c>
      <c r="E58" s="6" t="s">
        <v>0</v>
      </c>
      <c r="F58" s="52" t="s">
        <v>0</v>
      </c>
      <c r="G58" s="54" t="s">
        <v>0</v>
      </c>
      <c r="H58" s="54" t="s">
        <v>0</v>
      </c>
      <c r="I58" s="5" t="s">
        <v>0</v>
      </c>
      <c r="J58" s="5" t="s">
        <v>0</v>
      </c>
      <c r="K58" s="54" t="s">
        <v>0</v>
      </c>
      <c r="L58" s="68" t="s">
        <v>0</v>
      </c>
      <c r="M58" s="52" t="s">
        <v>0</v>
      </c>
      <c r="N58" s="5" t="s">
        <v>0</v>
      </c>
      <c r="O58" s="5" t="s">
        <v>0</v>
      </c>
      <c r="P58" s="52" t="s">
        <v>0</v>
      </c>
      <c r="Q58" s="68" t="s">
        <v>0</v>
      </c>
      <c r="R58" s="6" t="s">
        <v>0</v>
      </c>
      <c r="S58" s="52" t="s">
        <v>0</v>
      </c>
      <c r="T58" s="5" t="s">
        <v>0</v>
      </c>
      <c r="U58" s="5" t="s">
        <v>0</v>
      </c>
      <c r="V58" s="5" t="s">
        <v>0</v>
      </c>
      <c r="W58" s="5" t="s">
        <v>0</v>
      </c>
      <c r="X58" s="5" t="s">
        <v>0</v>
      </c>
      <c r="Y58" s="52" t="s">
        <v>0</v>
      </c>
      <c r="Z58" s="5" t="s">
        <v>0</v>
      </c>
      <c r="AA58" s="5" t="s">
        <v>0</v>
      </c>
      <c r="AB58" s="5" t="s">
        <v>0</v>
      </c>
      <c r="AC58" s="76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</row>
    <row r="59" spans="1:199" ht="22.15" hidden="1" customHeight="1">
      <c r="A59" s="9" t="s">
        <v>23</v>
      </c>
      <c r="B59" s="49" t="s">
        <v>22</v>
      </c>
      <c r="C59" s="7" t="s">
        <v>1</v>
      </c>
      <c r="D59" s="52" t="s">
        <v>0</v>
      </c>
      <c r="E59" s="6" t="s">
        <v>0</v>
      </c>
      <c r="F59" s="52" t="s">
        <v>0</v>
      </c>
      <c r="G59" s="54" t="s">
        <v>0</v>
      </c>
      <c r="H59" s="54" t="s">
        <v>0</v>
      </c>
      <c r="I59" s="5" t="s">
        <v>0</v>
      </c>
      <c r="J59" s="5" t="s">
        <v>0</v>
      </c>
      <c r="K59" s="54" t="s">
        <v>0</v>
      </c>
      <c r="L59" s="68" t="s">
        <v>0</v>
      </c>
      <c r="M59" s="52" t="s">
        <v>0</v>
      </c>
      <c r="N59" s="5" t="s">
        <v>0</v>
      </c>
      <c r="O59" s="5" t="s">
        <v>0</v>
      </c>
      <c r="P59" s="52" t="s">
        <v>0</v>
      </c>
      <c r="Q59" s="68" t="s">
        <v>0</v>
      </c>
      <c r="R59" s="6" t="s">
        <v>0</v>
      </c>
      <c r="S59" s="52" t="s">
        <v>0</v>
      </c>
      <c r="T59" s="5" t="s">
        <v>0</v>
      </c>
      <c r="U59" s="5" t="s">
        <v>0</v>
      </c>
      <c r="V59" s="5" t="s">
        <v>0</v>
      </c>
      <c r="W59" s="5" t="s">
        <v>0</v>
      </c>
      <c r="X59" s="5" t="s">
        <v>0</v>
      </c>
      <c r="Y59" s="52" t="s">
        <v>0</v>
      </c>
      <c r="Z59" s="5" t="s">
        <v>0</v>
      </c>
      <c r="AA59" s="5" t="s">
        <v>0</v>
      </c>
      <c r="AB59" s="5" t="s">
        <v>0</v>
      </c>
      <c r="AC59" s="76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</row>
    <row r="60" spans="1:199" ht="22.9" hidden="1" customHeight="1">
      <c r="A60" s="9" t="s">
        <v>21</v>
      </c>
      <c r="B60" s="49" t="s">
        <v>20</v>
      </c>
      <c r="C60" s="7" t="s">
        <v>1</v>
      </c>
      <c r="D60" s="52" t="s">
        <v>0</v>
      </c>
      <c r="E60" s="6" t="s">
        <v>0</v>
      </c>
      <c r="F60" s="52" t="s">
        <v>0</v>
      </c>
      <c r="G60" s="54" t="s">
        <v>0</v>
      </c>
      <c r="H60" s="54" t="s">
        <v>0</v>
      </c>
      <c r="I60" s="5" t="s">
        <v>0</v>
      </c>
      <c r="J60" s="5" t="s">
        <v>0</v>
      </c>
      <c r="K60" s="54" t="s">
        <v>0</v>
      </c>
      <c r="L60" s="68" t="s">
        <v>0</v>
      </c>
      <c r="M60" s="52" t="s">
        <v>0</v>
      </c>
      <c r="N60" s="5" t="s">
        <v>0</v>
      </c>
      <c r="O60" s="5" t="s">
        <v>0</v>
      </c>
      <c r="P60" s="52" t="s">
        <v>0</v>
      </c>
      <c r="Q60" s="68" t="s">
        <v>0</v>
      </c>
      <c r="R60" s="6" t="s">
        <v>0</v>
      </c>
      <c r="S60" s="52" t="s">
        <v>0</v>
      </c>
      <c r="T60" s="5" t="s">
        <v>0</v>
      </c>
      <c r="U60" s="5" t="s">
        <v>0</v>
      </c>
      <c r="V60" s="5" t="s">
        <v>0</v>
      </c>
      <c r="W60" s="5" t="s">
        <v>0</v>
      </c>
      <c r="X60" s="5" t="s">
        <v>0</v>
      </c>
      <c r="Y60" s="52" t="s">
        <v>0</v>
      </c>
      <c r="Z60" s="5" t="s">
        <v>0</v>
      </c>
      <c r="AA60" s="5" t="s">
        <v>0</v>
      </c>
      <c r="AB60" s="5" t="s">
        <v>0</v>
      </c>
      <c r="AC60" s="76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</row>
    <row r="61" spans="1:199" ht="19.899999999999999" hidden="1" customHeight="1">
      <c r="A61" s="8" t="s">
        <v>19</v>
      </c>
      <c r="B61" s="48" t="s">
        <v>18</v>
      </c>
      <c r="C61" s="7" t="s">
        <v>1</v>
      </c>
      <c r="D61" s="52" t="s">
        <v>0</v>
      </c>
      <c r="E61" s="6" t="s">
        <v>0</v>
      </c>
      <c r="F61" s="52" t="s">
        <v>0</v>
      </c>
      <c r="G61" s="54" t="s">
        <v>0</v>
      </c>
      <c r="H61" s="54" t="s">
        <v>0</v>
      </c>
      <c r="I61" s="5" t="s">
        <v>0</v>
      </c>
      <c r="J61" s="5" t="s">
        <v>0</v>
      </c>
      <c r="K61" s="54" t="s">
        <v>0</v>
      </c>
      <c r="L61" s="68" t="s">
        <v>0</v>
      </c>
      <c r="M61" s="52" t="s">
        <v>0</v>
      </c>
      <c r="N61" s="5" t="s">
        <v>0</v>
      </c>
      <c r="O61" s="5" t="s">
        <v>0</v>
      </c>
      <c r="P61" s="52" t="s">
        <v>0</v>
      </c>
      <c r="Q61" s="68" t="s">
        <v>0</v>
      </c>
      <c r="R61" s="6" t="s">
        <v>0</v>
      </c>
      <c r="S61" s="52" t="s">
        <v>0</v>
      </c>
      <c r="T61" s="5" t="s">
        <v>0</v>
      </c>
      <c r="U61" s="5" t="s">
        <v>0</v>
      </c>
      <c r="V61" s="5" t="s">
        <v>0</v>
      </c>
      <c r="W61" s="5" t="s">
        <v>0</v>
      </c>
      <c r="X61" s="5" t="s">
        <v>0</v>
      </c>
      <c r="Y61" s="52" t="s">
        <v>0</v>
      </c>
      <c r="Z61" s="5" t="s">
        <v>0</v>
      </c>
      <c r="AA61" s="5" t="s">
        <v>0</v>
      </c>
      <c r="AB61" s="5" t="s">
        <v>0</v>
      </c>
      <c r="AC61" s="76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</row>
    <row r="62" spans="1:199" ht="16.149999999999999" hidden="1" customHeight="1">
      <c r="A62" s="8" t="s">
        <v>17</v>
      </c>
      <c r="B62" s="48" t="s">
        <v>16</v>
      </c>
      <c r="C62" s="7" t="s">
        <v>1</v>
      </c>
      <c r="D62" s="52" t="s">
        <v>0</v>
      </c>
      <c r="E62" s="6" t="s">
        <v>0</v>
      </c>
      <c r="F62" s="52" t="s">
        <v>0</v>
      </c>
      <c r="G62" s="54" t="s">
        <v>0</v>
      </c>
      <c r="H62" s="54" t="s">
        <v>0</v>
      </c>
      <c r="I62" s="5" t="s">
        <v>0</v>
      </c>
      <c r="J62" s="5" t="s">
        <v>0</v>
      </c>
      <c r="K62" s="54" t="s">
        <v>0</v>
      </c>
      <c r="L62" s="68" t="s">
        <v>0</v>
      </c>
      <c r="M62" s="52" t="s">
        <v>0</v>
      </c>
      <c r="N62" s="5" t="s">
        <v>0</v>
      </c>
      <c r="O62" s="5" t="s">
        <v>0</v>
      </c>
      <c r="P62" s="52" t="s">
        <v>0</v>
      </c>
      <c r="Q62" s="68" t="s">
        <v>0</v>
      </c>
      <c r="R62" s="6" t="s">
        <v>0</v>
      </c>
      <c r="S62" s="52" t="s">
        <v>0</v>
      </c>
      <c r="T62" s="5" t="s">
        <v>0</v>
      </c>
      <c r="U62" s="5" t="s">
        <v>0</v>
      </c>
      <c r="V62" s="5" t="s">
        <v>0</v>
      </c>
      <c r="W62" s="5" t="s">
        <v>0</v>
      </c>
      <c r="X62" s="5" t="s">
        <v>0</v>
      </c>
      <c r="Y62" s="52" t="s">
        <v>0</v>
      </c>
      <c r="Z62" s="5" t="s">
        <v>0</v>
      </c>
      <c r="AA62" s="5" t="s">
        <v>0</v>
      </c>
      <c r="AB62" s="5" t="s">
        <v>0</v>
      </c>
      <c r="AC62" s="76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</row>
    <row r="63" spans="1:199" ht="18" hidden="1" customHeight="1">
      <c r="A63" s="8" t="s">
        <v>15</v>
      </c>
      <c r="B63" s="48" t="s">
        <v>14</v>
      </c>
      <c r="C63" s="7" t="s">
        <v>1</v>
      </c>
      <c r="D63" s="52" t="s">
        <v>0</v>
      </c>
      <c r="E63" s="6" t="s">
        <v>0</v>
      </c>
      <c r="F63" s="52" t="s">
        <v>0</v>
      </c>
      <c r="G63" s="54" t="s">
        <v>0</v>
      </c>
      <c r="H63" s="54" t="s">
        <v>0</v>
      </c>
      <c r="I63" s="5" t="s">
        <v>0</v>
      </c>
      <c r="J63" s="5" t="s">
        <v>0</v>
      </c>
      <c r="K63" s="54" t="s">
        <v>0</v>
      </c>
      <c r="L63" s="68" t="s">
        <v>0</v>
      </c>
      <c r="M63" s="52" t="s">
        <v>0</v>
      </c>
      <c r="N63" s="5" t="s">
        <v>0</v>
      </c>
      <c r="O63" s="5" t="s">
        <v>0</v>
      </c>
      <c r="P63" s="52" t="s">
        <v>0</v>
      </c>
      <c r="Q63" s="68" t="s">
        <v>0</v>
      </c>
      <c r="R63" s="6" t="s">
        <v>0</v>
      </c>
      <c r="S63" s="52" t="s">
        <v>0</v>
      </c>
      <c r="T63" s="5" t="s">
        <v>0</v>
      </c>
      <c r="U63" s="5" t="s">
        <v>0</v>
      </c>
      <c r="V63" s="5" t="s">
        <v>0</v>
      </c>
      <c r="W63" s="5" t="s">
        <v>0</v>
      </c>
      <c r="X63" s="5" t="s">
        <v>0</v>
      </c>
      <c r="Y63" s="52" t="s">
        <v>0</v>
      </c>
      <c r="Z63" s="5" t="s">
        <v>0</v>
      </c>
      <c r="AA63" s="5" t="s">
        <v>0</v>
      </c>
      <c r="AB63" s="5" t="s">
        <v>0</v>
      </c>
      <c r="AC63" s="76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</row>
    <row r="64" spans="1:199" s="36" customFormat="1" ht="42.75" customHeight="1">
      <c r="A64" s="37" t="s">
        <v>13</v>
      </c>
      <c r="B64" s="46" t="s">
        <v>12</v>
      </c>
      <c r="C64" s="7" t="s">
        <v>1</v>
      </c>
      <c r="D64" s="40" t="s">
        <v>0</v>
      </c>
      <c r="E64" s="15" t="s">
        <v>0</v>
      </c>
      <c r="F64" s="40" t="s">
        <v>0</v>
      </c>
      <c r="G64" s="40" t="s">
        <v>0</v>
      </c>
      <c r="H64" s="40" t="s">
        <v>0</v>
      </c>
      <c r="I64" s="44" t="s">
        <v>0</v>
      </c>
      <c r="J64" s="44" t="s">
        <v>0</v>
      </c>
      <c r="K64" s="40" t="s">
        <v>0</v>
      </c>
      <c r="L64" s="64" t="s">
        <v>0</v>
      </c>
      <c r="M64" s="40" t="s">
        <v>0</v>
      </c>
      <c r="N64" s="44" t="s">
        <v>0</v>
      </c>
      <c r="O64" s="44" t="s">
        <v>0</v>
      </c>
      <c r="P64" s="40" t="s">
        <v>0</v>
      </c>
      <c r="Q64" s="64" t="s">
        <v>0</v>
      </c>
      <c r="R64" s="15" t="s">
        <v>0</v>
      </c>
      <c r="S64" s="40" t="s">
        <v>0</v>
      </c>
      <c r="T64" s="44" t="s">
        <v>0</v>
      </c>
      <c r="U64" s="44" t="s">
        <v>0</v>
      </c>
      <c r="V64" s="44" t="s">
        <v>0</v>
      </c>
      <c r="W64" s="44" t="s">
        <v>0</v>
      </c>
      <c r="X64" s="44" t="s">
        <v>0</v>
      </c>
      <c r="Y64" s="40" t="s">
        <v>0</v>
      </c>
      <c r="Z64" s="44" t="s">
        <v>0</v>
      </c>
      <c r="AA64" s="44" t="s">
        <v>0</v>
      </c>
      <c r="AB64" s="44" t="s">
        <v>0</v>
      </c>
      <c r="AC64" s="76"/>
    </row>
    <row r="65" spans="1:199" s="1" customFormat="1" ht="33" customHeight="1">
      <c r="A65" s="8" t="s">
        <v>11</v>
      </c>
      <c r="B65" s="48" t="s">
        <v>10</v>
      </c>
      <c r="C65" s="7" t="s">
        <v>1</v>
      </c>
      <c r="D65" s="52" t="s">
        <v>0</v>
      </c>
      <c r="E65" s="6" t="s">
        <v>0</v>
      </c>
      <c r="F65" s="52" t="s">
        <v>0</v>
      </c>
      <c r="G65" s="52" t="s">
        <v>0</v>
      </c>
      <c r="H65" s="52" t="s">
        <v>0</v>
      </c>
      <c r="I65" s="11" t="s">
        <v>0</v>
      </c>
      <c r="J65" s="11" t="s">
        <v>0</v>
      </c>
      <c r="K65" s="52" t="s">
        <v>0</v>
      </c>
      <c r="L65" s="66" t="s">
        <v>0</v>
      </c>
      <c r="M65" s="52" t="s">
        <v>0</v>
      </c>
      <c r="N65" s="11" t="s">
        <v>0</v>
      </c>
      <c r="O65" s="11" t="s">
        <v>0</v>
      </c>
      <c r="P65" s="52" t="s">
        <v>0</v>
      </c>
      <c r="Q65" s="66" t="s">
        <v>0</v>
      </c>
      <c r="R65" s="6" t="s">
        <v>0</v>
      </c>
      <c r="S65" s="52" t="s">
        <v>0</v>
      </c>
      <c r="T65" s="11" t="s">
        <v>0</v>
      </c>
      <c r="U65" s="11" t="s">
        <v>0</v>
      </c>
      <c r="V65" s="11" t="s">
        <v>0</v>
      </c>
      <c r="W65" s="11" t="s">
        <v>0</v>
      </c>
      <c r="X65" s="11" t="s">
        <v>0</v>
      </c>
      <c r="Y65" s="52" t="s">
        <v>0</v>
      </c>
      <c r="Z65" s="11" t="s">
        <v>0</v>
      </c>
      <c r="AA65" s="11" t="s">
        <v>0</v>
      </c>
      <c r="AB65" s="11" t="s">
        <v>0</v>
      </c>
      <c r="AC65" s="76"/>
    </row>
    <row r="66" spans="1:199" s="1" customFormat="1" ht="35.25" customHeight="1">
      <c r="A66" s="8" t="s">
        <v>9</v>
      </c>
      <c r="B66" s="48" t="s">
        <v>8</v>
      </c>
      <c r="C66" s="7" t="s">
        <v>1</v>
      </c>
      <c r="D66" s="52" t="s">
        <v>0</v>
      </c>
      <c r="E66" s="6" t="s">
        <v>0</v>
      </c>
      <c r="F66" s="52" t="s">
        <v>0</v>
      </c>
      <c r="G66" s="52" t="s">
        <v>0</v>
      </c>
      <c r="H66" s="52" t="s">
        <v>0</v>
      </c>
      <c r="I66" s="11" t="s">
        <v>0</v>
      </c>
      <c r="J66" s="11" t="s">
        <v>0</v>
      </c>
      <c r="K66" s="52" t="s">
        <v>0</v>
      </c>
      <c r="L66" s="66" t="s">
        <v>0</v>
      </c>
      <c r="M66" s="52" t="s">
        <v>0</v>
      </c>
      <c r="N66" s="11" t="s">
        <v>0</v>
      </c>
      <c r="O66" s="11" t="s">
        <v>0</v>
      </c>
      <c r="P66" s="52" t="s">
        <v>0</v>
      </c>
      <c r="Q66" s="66" t="s">
        <v>0</v>
      </c>
      <c r="R66" s="6" t="s">
        <v>0</v>
      </c>
      <c r="S66" s="52" t="s">
        <v>0</v>
      </c>
      <c r="T66" s="11" t="s">
        <v>0</v>
      </c>
      <c r="U66" s="11" t="s">
        <v>0</v>
      </c>
      <c r="V66" s="11" t="s">
        <v>0</v>
      </c>
      <c r="W66" s="11" t="s">
        <v>0</v>
      </c>
      <c r="X66" s="11" t="s">
        <v>0</v>
      </c>
      <c r="Y66" s="52" t="s">
        <v>0</v>
      </c>
      <c r="Z66" s="11" t="s">
        <v>0</v>
      </c>
      <c r="AA66" s="11" t="s">
        <v>0</v>
      </c>
      <c r="AB66" s="11" t="s">
        <v>0</v>
      </c>
      <c r="AC66" s="76"/>
    </row>
    <row r="67" spans="1:199" s="36" customFormat="1" ht="22.5">
      <c r="A67" s="37" t="s">
        <v>7</v>
      </c>
      <c r="B67" s="46" t="s">
        <v>6</v>
      </c>
      <c r="C67" s="7" t="s">
        <v>1</v>
      </c>
      <c r="D67" s="52" t="s">
        <v>0</v>
      </c>
      <c r="E67" s="6" t="s">
        <v>0</v>
      </c>
      <c r="F67" s="52" t="s">
        <v>0</v>
      </c>
      <c r="G67" s="52" t="s">
        <v>0</v>
      </c>
      <c r="H67" s="52" t="s">
        <v>0</v>
      </c>
      <c r="I67" s="11" t="s">
        <v>0</v>
      </c>
      <c r="J67" s="11" t="s">
        <v>0</v>
      </c>
      <c r="K67" s="52" t="s">
        <v>0</v>
      </c>
      <c r="L67" s="66" t="s">
        <v>0</v>
      </c>
      <c r="M67" s="52" t="s">
        <v>0</v>
      </c>
      <c r="N67" s="11" t="s">
        <v>0</v>
      </c>
      <c r="O67" s="11" t="s">
        <v>0</v>
      </c>
      <c r="P67" s="52" t="s">
        <v>0</v>
      </c>
      <c r="Q67" s="66" t="s">
        <v>0</v>
      </c>
      <c r="R67" s="6" t="s">
        <v>0</v>
      </c>
      <c r="S67" s="52" t="s">
        <v>0</v>
      </c>
      <c r="T67" s="11" t="s">
        <v>0</v>
      </c>
      <c r="U67" s="11" t="s">
        <v>0</v>
      </c>
      <c r="V67" s="11" t="s">
        <v>0</v>
      </c>
      <c r="W67" s="11" t="s">
        <v>0</v>
      </c>
      <c r="X67" s="11" t="s">
        <v>0</v>
      </c>
      <c r="Y67" s="52" t="s">
        <v>0</v>
      </c>
      <c r="Z67" s="11" t="s">
        <v>0</v>
      </c>
      <c r="AA67" s="11" t="s">
        <v>0</v>
      </c>
      <c r="AB67" s="11" t="s">
        <v>0</v>
      </c>
      <c r="AC67" s="76"/>
    </row>
    <row r="68" spans="1:199" s="36" customFormat="1" ht="21.6" customHeight="1">
      <c r="A68" s="37" t="s">
        <v>5</v>
      </c>
      <c r="B68" s="46" t="s">
        <v>4</v>
      </c>
      <c r="C68" s="7" t="s">
        <v>1</v>
      </c>
      <c r="D68" s="40" t="s">
        <v>0</v>
      </c>
      <c r="E68" s="15" t="s">
        <v>0</v>
      </c>
      <c r="F68" s="40" t="s">
        <v>0</v>
      </c>
      <c r="G68" s="40" t="s">
        <v>0</v>
      </c>
      <c r="H68" s="40" t="s">
        <v>0</v>
      </c>
      <c r="I68" s="44" t="s">
        <v>0</v>
      </c>
      <c r="J68" s="44" t="s">
        <v>0</v>
      </c>
      <c r="K68" s="40" t="s">
        <v>0</v>
      </c>
      <c r="L68" s="64" t="s">
        <v>0</v>
      </c>
      <c r="M68" s="40" t="s">
        <v>0</v>
      </c>
      <c r="N68" s="44" t="s">
        <v>0</v>
      </c>
      <c r="O68" s="44" t="s">
        <v>0</v>
      </c>
      <c r="P68" s="40" t="s">
        <v>0</v>
      </c>
      <c r="Q68" s="64" t="s">
        <v>0</v>
      </c>
      <c r="R68" s="15" t="s">
        <v>0</v>
      </c>
      <c r="S68" s="40" t="s">
        <v>0</v>
      </c>
      <c r="T68" s="44" t="s">
        <v>0</v>
      </c>
      <c r="U68" s="44" t="s">
        <v>0</v>
      </c>
      <c r="V68" s="44" t="s">
        <v>0</v>
      </c>
      <c r="W68" s="44" t="s">
        <v>0</v>
      </c>
      <c r="X68" s="44" t="s">
        <v>0</v>
      </c>
      <c r="Y68" s="40" t="s">
        <v>0</v>
      </c>
      <c r="Z68" s="44" t="s">
        <v>0</v>
      </c>
      <c r="AA68" s="44" t="s">
        <v>0</v>
      </c>
      <c r="AB68" s="44" t="s">
        <v>0</v>
      </c>
      <c r="AC68" s="76"/>
    </row>
    <row r="69" spans="1:199" s="29" customFormat="1">
      <c r="A69" s="4" t="s">
        <v>3</v>
      </c>
      <c r="B69" s="50" t="s">
        <v>2</v>
      </c>
      <c r="C69" s="60" t="s">
        <v>125</v>
      </c>
      <c r="D69" s="55">
        <f>D70</f>
        <v>6.716755</v>
      </c>
      <c r="E69" s="3" t="s">
        <v>0</v>
      </c>
      <c r="F69" s="55">
        <f>F70</f>
        <v>0</v>
      </c>
      <c r="G69" s="55">
        <f>G70</f>
        <v>1.343351</v>
      </c>
      <c r="H69" s="69">
        <f>K69+L69</f>
        <v>1.343351</v>
      </c>
      <c r="I69" s="2" t="s">
        <v>0</v>
      </c>
      <c r="J69" s="2" t="s">
        <v>0</v>
      </c>
      <c r="K69" s="55">
        <f>K70</f>
        <v>1.09188</v>
      </c>
      <c r="L69" s="65">
        <f>L70</f>
        <v>0.251471</v>
      </c>
      <c r="M69" s="69">
        <f>P69+Q69</f>
        <v>0</v>
      </c>
      <c r="N69" s="2" t="s">
        <v>0</v>
      </c>
      <c r="O69" s="2" t="s">
        <v>0</v>
      </c>
      <c r="P69" s="55">
        <v>0</v>
      </c>
      <c r="Q69" s="65">
        <f>Q70</f>
        <v>0</v>
      </c>
      <c r="R69" s="55">
        <f>R70</f>
        <v>1.34335</v>
      </c>
      <c r="S69" s="69">
        <f>Y69+AA69</f>
        <v>-1.343351</v>
      </c>
      <c r="T69" s="70">
        <f>(Z69+AB69)/2</f>
        <v>-1</v>
      </c>
      <c r="U69" s="2" t="s">
        <v>0</v>
      </c>
      <c r="V69" s="2" t="s">
        <v>0</v>
      </c>
      <c r="W69" s="2" t="s">
        <v>0</v>
      </c>
      <c r="X69" s="2" t="s">
        <v>0</v>
      </c>
      <c r="Y69" s="61">
        <f>Y70</f>
        <v>-1.09188</v>
      </c>
      <c r="Z69" s="70">
        <f>(P69/K69)-1</f>
        <v>-1</v>
      </c>
      <c r="AA69" s="65">
        <f>AA70</f>
        <v>-0.251471</v>
      </c>
      <c r="AB69" s="70">
        <f>(Q69/L69)-1</f>
        <v>-1</v>
      </c>
      <c r="AC69" s="7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6"/>
      <c r="FY69" s="36"/>
      <c r="FZ69" s="36"/>
      <c r="GA69" s="36"/>
      <c r="GB69" s="36"/>
      <c r="GC69" s="36"/>
      <c r="GD69" s="36"/>
      <c r="GE69" s="36"/>
      <c r="GF69" s="36"/>
      <c r="GG69" s="36"/>
      <c r="GH69" s="36"/>
      <c r="GI69" s="36"/>
      <c r="GJ69" s="36"/>
      <c r="GK69" s="36"/>
      <c r="GL69" s="36"/>
      <c r="GM69" s="36"/>
      <c r="GN69" s="36"/>
      <c r="GO69" s="36"/>
      <c r="GP69" s="36"/>
      <c r="GQ69" s="36"/>
    </row>
    <row r="70" spans="1:199">
      <c r="A70" s="71" t="s">
        <v>123</v>
      </c>
      <c r="B70" s="71" t="s">
        <v>124</v>
      </c>
      <c r="C70" s="72" t="s">
        <v>125</v>
      </c>
      <c r="D70" s="73">
        <v>6.716755</v>
      </c>
      <c r="E70" s="72" t="s">
        <v>0</v>
      </c>
      <c r="F70" s="73">
        <v>0</v>
      </c>
      <c r="G70" s="73">
        <v>1.343351</v>
      </c>
      <c r="H70" s="73">
        <f>K70+L70</f>
        <v>1.343351</v>
      </c>
      <c r="I70" s="72" t="s">
        <v>0</v>
      </c>
      <c r="J70" s="72" t="s">
        <v>0</v>
      </c>
      <c r="K70" s="73">
        <v>1.09188</v>
      </c>
      <c r="L70" s="73">
        <v>0.251471</v>
      </c>
      <c r="M70" s="73">
        <f>P70+Q70</f>
        <v>0</v>
      </c>
      <c r="N70" s="72" t="s">
        <v>0</v>
      </c>
      <c r="O70" s="72" t="s">
        <v>0</v>
      </c>
      <c r="P70" s="73">
        <v>0</v>
      </c>
      <c r="Q70" s="73">
        <v>0</v>
      </c>
      <c r="R70" s="73">
        <v>1.34335</v>
      </c>
      <c r="S70" s="73">
        <f>Y70+AA70</f>
        <v>-1.343351</v>
      </c>
      <c r="T70" s="74">
        <f>(Z70+AB70)/2</f>
        <v>-1</v>
      </c>
      <c r="U70" s="72" t="s">
        <v>0</v>
      </c>
      <c r="V70" s="72" t="s">
        <v>0</v>
      </c>
      <c r="W70" s="72" t="s">
        <v>0</v>
      </c>
      <c r="X70" s="72" t="s">
        <v>0</v>
      </c>
      <c r="Y70" s="73">
        <f>P70-K70</f>
        <v>-1.09188</v>
      </c>
      <c r="Z70" s="74">
        <f>(P70/K70)-1</f>
        <v>-1</v>
      </c>
      <c r="AA70" s="73">
        <f>Q70-L70</f>
        <v>-0.251471</v>
      </c>
      <c r="AB70" s="74">
        <f>(Q70/L70)-1</f>
        <v>-1</v>
      </c>
      <c r="AC70" s="77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</row>
    <row r="71" spans="1:199"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</row>
    <row r="72" spans="1:199">
      <c r="B72" s="94" t="s">
        <v>119</v>
      </c>
      <c r="C72" s="90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</row>
    <row r="73" spans="1:199"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</row>
    <row r="74" spans="1:199">
      <c r="B74" s="94" t="s">
        <v>120</v>
      </c>
      <c r="C74" s="89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</row>
    <row r="75" spans="1:199">
      <c r="P75" s="5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</row>
    <row r="76" spans="1:199"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</row>
    <row r="77" spans="1:199">
      <c r="D77" s="5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</row>
    <row r="78" spans="1:199"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</row>
    <row r="79" spans="1:199"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</row>
    <row r="80" spans="1:199"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</row>
    <row r="81" spans="30:199"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</row>
    <row r="82" spans="30:199"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</row>
    <row r="83" spans="30:199"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</row>
    <row r="84" spans="30:199"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</row>
    <row r="85" spans="30:199"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</row>
    <row r="86" spans="30:199"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</row>
    <row r="87" spans="30:199"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</row>
    <row r="88" spans="30:199"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</row>
    <row r="89" spans="30:199"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</row>
    <row r="90" spans="30:199"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</row>
    <row r="91" spans="30:199"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</row>
    <row r="92" spans="30:199"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</row>
    <row r="93" spans="30:199"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</row>
    <row r="94" spans="30:199"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</row>
    <row r="95" spans="30:199"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</row>
    <row r="96" spans="30:199"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</row>
    <row r="97" spans="30:199"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</row>
    <row r="98" spans="30:199"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</row>
    <row r="99" spans="30:199"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</row>
    <row r="100" spans="30:199"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</row>
    <row r="101" spans="30:199"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</row>
    <row r="102" spans="30:199"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30:199"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30:199"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30:199"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30:199"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30:199"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30:199"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r="109" spans="30:199"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r="110" spans="30:199"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30:199"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spans="30:199"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spans="30:42"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30:42"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30:42"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30:42"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30:42"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30:42"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30:42"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30:42"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r="121" spans="30:42"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30:42"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30:42"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r="124" spans="30:42"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r="125" spans="30:42"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r="126" spans="30:42"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30:42"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r="128" spans="30:42"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spans="30:42"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r="130" spans="30:42"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r="131" spans="30:42"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spans="30:42"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r="133" spans="30:42"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spans="30:42"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30:42"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30:42"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30:42"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spans="30:42"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30:42"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30:42"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30:42"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30:42"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30:42"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</sheetData>
  <mergeCells count="26">
    <mergeCell ref="B72:C72"/>
    <mergeCell ref="B74:C74"/>
    <mergeCell ref="B6:N6"/>
    <mergeCell ref="C12:C14"/>
    <mergeCell ref="B12:B14"/>
    <mergeCell ref="F4:I4"/>
    <mergeCell ref="E8:I8"/>
    <mergeCell ref="B9:R9"/>
    <mergeCell ref="G10:Q10"/>
    <mergeCell ref="G12:G14"/>
    <mergeCell ref="F12:F14"/>
    <mergeCell ref="H12:Q12"/>
    <mergeCell ref="H13:L13"/>
    <mergeCell ref="M13:Q13"/>
    <mergeCell ref="E12:E14"/>
    <mergeCell ref="AC16:AC70"/>
    <mergeCell ref="A12:A14"/>
    <mergeCell ref="R12:R14"/>
    <mergeCell ref="D12:D14"/>
    <mergeCell ref="AC12:AC14"/>
    <mergeCell ref="S13:T13"/>
    <mergeCell ref="U13:V13"/>
    <mergeCell ref="W13:X13"/>
    <mergeCell ref="S12:AB12"/>
    <mergeCell ref="AA13:AB13"/>
    <mergeCell ref="Y13:Z1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dcterms:created xsi:type="dcterms:W3CDTF">2019-05-14T06:54:29Z</dcterms:created>
  <dcterms:modified xsi:type="dcterms:W3CDTF">2021-03-09T06:18:13Z</dcterms:modified>
</cp:coreProperties>
</file>